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dgroen.sharepoint.com/sites/Stokkum/Projecten/D-2025-452 Vlaardingen Reno Reco 2026/30 (Bestek)/Werkbestanden bestek/"/>
    </mc:Choice>
  </mc:AlternateContent>
  <xr:revisionPtr revIDLastSave="19" documentId="8_{5C4B2BA1-66DF-431D-BED9-7234B054DCA7}" xr6:coauthVersionLast="47" xr6:coauthVersionMax="47" xr10:uidLastSave="{C52880DB-1098-4529-8471-20FAD02EBE4C}"/>
  <bookViews>
    <workbookView xWindow="36435" yWindow="-21720" windowWidth="29040" windowHeight="15840" activeTab="1" xr2:uid="{00000000-000D-0000-FFFF-FFFF00000000}"/>
  </bookViews>
  <sheets>
    <sheet name="Bosplantsoen" sheetId="3" r:id="rId1"/>
    <sheet name="Sierheesters" sheetId="4" r:id="rId2"/>
    <sheet name="Vaste Planten" sheetId="5" r:id="rId3"/>
  </sheets>
  <definedNames>
    <definedName name="_xlnm._FilterDatabase" localSheetId="0" hidden="1">Bosplantsoen!$A$5:$F$63</definedName>
    <definedName name="_xlnm._FilterDatabase" localSheetId="1" hidden="1">Sierheesters!$A$6:$AB$63</definedName>
    <definedName name="_xlnm.Print_Area" localSheetId="0">Bosplantsoen!$A$1:$G$67</definedName>
    <definedName name="_xlnm.Print_Area" localSheetId="1">Sierheesters!$A$1:$G$89</definedName>
    <definedName name="_xlnm.Print_Area" localSheetId="2">'Vaste Planten'!$A$1:$H$43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4" l="1"/>
  <c r="I48" i="4"/>
  <c r="I49" i="4"/>
  <c r="I80" i="4"/>
  <c r="F80" i="4"/>
  <c r="F48" i="4"/>
  <c r="I12" i="3"/>
  <c r="F11" i="3"/>
  <c r="I11" i="3"/>
  <c r="F10" i="3"/>
  <c r="I31" i="4"/>
  <c r="F31" i="4"/>
  <c r="I27" i="4"/>
  <c r="F27" i="4"/>
  <c r="I18" i="4"/>
  <c r="F18" i="4"/>
  <c r="J36" i="5"/>
  <c r="I36" i="5"/>
  <c r="E36" i="5"/>
  <c r="G36" i="5" s="1"/>
  <c r="J34" i="5"/>
  <c r="I34" i="5"/>
  <c r="E34" i="5"/>
  <c r="G34" i="5" s="1"/>
  <c r="J13" i="5"/>
  <c r="I13" i="5"/>
  <c r="E13" i="5"/>
  <c r="G13" i="5" s="1"/>
  <c r="J33" i="5"/>
  <c r="I33" i="5"/>
  <c r="E33" i="5"/>
  <c r="G33" i="5" s="1"/>
  <c r="J31" i="5"/>
  <c r="I31" i="5"/>
  <c r="E31" i="5"/>
  <c r="G31" i="5" s="1"/>
  <c r="E39" i="5"/>
  <c r="G39" i="5" s="1"/>
  <c r="E38" i="5"/>
  <c r="G38" i="5" s="1"/>
  <c r="E37" i="5"/>
  <c r="G37" i="5" s="1"/>
  <c r="E35" i="5"/>
  <c r="G35" i="5" s="1"/>
  <c r="E32" i="5"/>
  <c r="G32" i="5" s="1"/>
  <c r="E30" i="5"/>
  <c r="G30" i="5" s="1"/>
  <c r="E29" i="5"/>
  <c r="G29" i="5" s="1"/>
  <c r="E28" i="5"/>
  <c r="G28" i="5" s="1"/>
  <c r="E27" i="5"/>
  <c r="G27" i="5" s="1"/>
  <c r="E26" i="5"/>
  <c r="G26" i="5" s="1"/>
  <c r="E25" i="5"/>
  <c r="G25" i="5" s="1"/>
  <c r="E24" i="5"/>
  <c r="G24" i="5" s="1"/>
  <c r="E23" i="5"/>
  <c r="G23" i="5" s="1"/>
  <c r="E22" i="5"/>
  <c r="G22" i="5" s="1"/>
  <c r="E21" i="5"/>
  <c r="G21" i="5" s="1"/>
  <c r="E20" i="5"/>
  <c r="G20" i="5" s="1"/>
  <c r="E19" i="5"/>
  <c r="G19" i="5" s="1"/>
  <c r="E18" i="5"/>
  <c r="G18" i="5" s="1"/>
  <c r="E17" i="5"/>
  <c r="G17" i="5" s="1"/>
  <c r="E16" i="5"/>
  <c r="G16" i="5" s="1"/>
  <c r="E15" i="5"/>
  <c r="G15" i="5" s="1"/>
  <c r="E14" i="5"/>
  <c r="G14" i="5" s="1"/>
  <c r="E12" i="5"/>
  <c r="G12" i="5" s="1"/>
  <c r="E11" i="5"/>
  <c r="G11" i="5" s="1"/>
  <c r="E10" i="5"/>
  <c r="G10" i="5" s="1"/>
  <c r="E9" i="5"/>
  <c r="G9" i="5" s="1"/>
  <c r="E8" i="5"/>
  <c r="G8" i="5" s="1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0" i="3"/>
  <c r="I9" i="3"/>
  <c r="I8" i="3"/>
  <c r="I7" i="3"/>
  <c r="F7" i="3"/>
  <c r="F8" i="3"/>
  <c r="F9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" i="3"/>
  <c r="I9" i="5"/>
  <c r="J9" i="5"/>
  <c r="I10" i="5"/>
  <c r="J10" i="5"/>
  <c r="I11" i="5"/>
  <c r="J11" i="5"/>
  <c r="I12" i="5"/>
  <c r="J12" i="5"/>
  <c r="I14" i="5"/>
  <c r="J14" i="5"/>
  <c r="I15" i="5"/>
  <c r="J15" i="5"/>
  <c r="I16" i="5"/>
  <c r="J16" i="5"/>
  <c r="I17" i="5"/>
  <c r="J17" i="5"/>
  <c r="I18" i="5"/>
  <c r="J18" i="5"/>
  <c r="I19" i="5"/>
  <c r="J19" i="5"/>
  <c r="I20" i="5"/>
  <c r="J20" i="5"/>
  <c r="I21" i="5"/>
  <c r="J21" i="5"/>
  <c r="I22" i="5"/>
  <c r="J22" i="5"/>
  <c r="I23" i="5"/>
  <c r="J23" i="5"/>
  <c r="I24" i="5"/>
  <c r="J24" i="5"/>
  <c r="I25" i="5"/>
  <c r="J25" i="5"/>
  <c r="I26" i="5"/>
  <c r="J26" i="5"/>
  <c r="I27" i="5"/>
  <c r="J27" i="5"/>
  <c r="I28" i="5"/>
  <c r="J28" i="5"/>
  <c r="I29" i="5"/>
  <c r="J29" i="5"/>
  <c r="I30" i="5"/>
  <c r="J30" i="5"/>
  <c r="I32" i="5"/>
  <c r="J32" i="5"/>
  <c r="I35" i="5"/>
  <c r="J35" i="5"/>
  <c r="I37" i="5"/>
  <c r="J37" i="5"/>
  <c r="I38" i="5"/>
  <c r="J38" i="5"/>
  <c r="I39" i="5"/>
  <c r="J39" i="5"/>
  <c r="J8" i="5"/>
  <c r="I8" i="5"/>
  <c r="I74" i="4"/>
  <c r="I75" i="4"/>
  <c r="I76" i="4"/>
  <c r="I77" i="4"/>
  <c r="I78" i="4"/>
  <c r="F81" i="4"/>
  <c r="F82" i="4"/>
  <c r="F75" i="4"/>
  <c r="F74" i="4"/>
  <c r="I85" i="4"/>
  <c r="I84" i="4"/>
  <c r="I83" i="4"/>
  <c r="I82" i="4"/>
  <c r="I81" i="4"/>
  <c r="I79" i="4"/>
  <c r="I73" i="4"/>
  <c r="I8" i="4"/>
  <c r="I9" i="4"/>
  <c r="I10" i="4"/>
  <c r="I11" i="4"/>
  <c r="I12" i="4"/>
  <c r="I13" i="4"/>
  <c r="I14" i="4"/>
  <c r="I15" i="4"/>
  <c r="I16" i="4"/>
  <c r="I17" i="4"/>
  <c r="I19" i="4"/>
  <c r="I20" i="4"/>
  <c r="I21" i="4"/>
  <c r="I22" i="4"/>
  <c r="I23" i="4"/>
  <c r="I24" i="4"/>
  <c r="I25" i="4"/>
  <c r="I26" i="4"/>
  <c r="I28" i="4"/>
  <c r="I29" i="4"/>
  <c r="I30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5" i="4"/>
  <c r="I63" i="4"/>
  <c r="I64" i="4"/>
  <c r="I66" i="4"/>
  <c r="I67" i="4"/>
  <c r="I68" i="4"/>
  <c r="I69" i="4"/>
  <c r="I70" i="4"/>
  <c r="I7" i="4"/>
  <c r="F70" i="4"/>
  <c r="F69" i="4"/>
  <c r="F68" i="4"/>
  <c r="F67" i="4"/>
  <c r="F66" i="4"/>
  <c r="F64" i="4"/>
  <c r="F63" i="4"/>
  <c r="F65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0" i="4"/>
  <c r="F29" i="4"/>
  <c r="F28" i="4"/>
  <c r="F26" i="4"/>
  <c r="F25" i="4"/>
  <c r="F24" i="4"/>
  <c r="F23" i="4"/>
  <c r="F22" i="4"/>
  <c r="F21" i="4"/>
  <c r="F20" i="4"/>
  <c r="F19" i="4"/>
  <c r="F17" i="4"/>
  <c r="F16" i="4"/>
  <c r="F15" i="4"/>
  <c r="F14" i="4"/>
  <c r="F13" i="4"/>
  <c r="F12" i="4"/>
  <c r="F11" i="4"/>
  <c r="F10" i="4"/>
  <c r="F9" i="4"/>
  <c r="F8" i="4"/>
  <c r="F7" i="4"/>
  <c r="F78" i="4"/>
  <c r="F73" i="4"/>
  <c r="F79" i="4"/>
  <c r="F85" i="4"/>
  <c r="F83" i="4"/>
  <c r="F76" i="4"/>
  <c r="F84" i="4"/>
  <c r="F77" i="4"/>
  <c r="F87" i="4" l="1"/>
  <c r="I6" i="3"/>
  <c r="A3" i="3" s="1"/>
  <c r="F65" i="3"/>
  <c r="I7" i="5"/>
  <c r="A4" i="5" s="1"/>
  <c r="G41" i="5"/>
  <c r="I6" i="4"/>
  <c r="A4" i="4" s="1"/>
</calcChain>
</file>

<file path=xl/sharedStrings.xml><?xml version="1.0" encoding="utf-8"?>
<sst xmlns="http://schemas.openxmlformats.org/spreadsheetml/2006/main" count="747" uniqueCount="178">
  <si>
    <t>Sorbus aucuparia</t>
  </si>
  <si>
    <t>Crataegus monogyna</t>
  </si>
  <si>
    <t>Fagus sylvatica</t>
  </si>
  <si>
    <t>Populus tremula</t>
  </si>
  <si>
    <t>X</t>
  </si>
  <si>
    <t>Carpinus betulus</t>
  </si>
  <si>
    <t>Viburnum opulus</t>
  </si>
  <si>
    <t>Acer campestre</t>
  </si>
  <si>
    <t>80-100 wg</t>
  </si>
  <si>
    <t>100-125 wg</t>
  </si>
  <si>
    <t>Berberis frikartii 'Amstelveen'</t>
  </si>
  <si>
    <t>30-40 C1,5</t>
  </si>
  <si>
    <t xml:space="preserve">Buddleja davidii 'Blue Chip' </t>
  </si>
  <si>
    <t>30-40 C2</t>
  </si>
  <si>
    <t>Cornus sericea 'Kelseyi'</t>
  </si>
  <si>
    <t>Cotoneaster apiculatus 'Blackburn'</t>
  </si>
  <si>
    <t>Cotoneaster radicans 'Eichholz'</t>
  </si>
  <si>
    <t>Cotoneaster suecicus 'Royal Beauty'</t>
  </si>
  <si>
    <t>Diervilla sessilifolia 'Dise'</t>
  </si>
  <si>
    <t>Hedera helix 'Arborescens'</t>
  </si>
  <si>
    <t>Hedera hibernica</t>
  </si>
  <si>
    <t>P9 stok 1 m</t>
  </si>
  <si>
    <t>Hypericum dummeri 'Peter Dummer'</t>
  </si>
  <si>
    <t>Hypericum 'Hidcote'</t>
  </si>
  <si>
    <t>Hypericum inodorum 'Rheingold'</t>
  </si>
  <si>
    <t>60-80 mk</t>
  </si>
  <si>
    <t>Itea virginica 'Henry's Garnet</t>
  </si>
  <si>
    <t>30-40 mk</t>
  </si>
  <si>
    <t xml:space="preserve">Mahonia aquifolium 'Apollo' </t>
  </si>
  <si>
    <t>25-30 mk</t>
  </si>
  <si>
    <t>50-60 mk</t>
  </si>
  <si>
    <t>Philadelphus 'Belle Etoile'</t>
  </si>
  <si>
    <t>50-60 C2</t>
  </si>
  <si>
    <t>Potentilla fruticosa 'Limelight'</t>
  </si>
  <si>
    <t>Potentilla fruticosa 'McKay's White'</t>
  </si>
  <si>
    <t>Potentilla fruticosa 'Pink Beauty'</t>
  </si>
  <si>
    <t>Prunus laurocerasus 'Cherry Brandy'</t>
  </si>
  <si>
    <t>40-50 mk</t>
  </si>
  <si>
    <t>Prunus laurocerasus 'Mano'</t>
  </si>
  <si>
    <t xml:space="preserve">Ribes sanguineum 'Atrorubens Select' </t>
  </si>
  <si>
    <t>60-80 C2</t>
  </si>
  <si>
    <t>Rosa Red Meidiland</t>
  </si>
  <si>
    <t>Rosa Bingo Meidiland</t>
  </si>
  <si>
    <t>wg A-kwaliteit</t>
  </si>
  <si>
    <t xml:space="preserve">Rosa The Fairy </t>
  </si>
  <si>
    <t>Spiraea arguta</t>
  </si>
  <si>
    <t>Spiraea japonica 'Anthony Waterer'</t>
  </si>
  <si>
    <t xml:space="preserve">Spiraea japonica 'Dart's Red' </t>
  </si>
  <si>
    <t xml:space="preserve">Spiraea japonica 'Genpei' </t>
  </si>
  <si>
    <t>Spiraea japonica 'Little Princess'</t>
  </si>
  <si>
    <t xml:space="preserve">Spiraea nipponica 'Halward's Silver' </t>
  </si>
  <si>
    <t>40-50 C1,5</t>
  </si>
  <si>
    <t>25-30 C1,5</t>
  </si>
  <si>
    <t>Spiraea nipponica 'June Bride'</t>
  </si>
  <si>
    <t>Spiraea trilobata</t>
  </si>
  <si>
    <t>Symphoricarpos x chenaultii 'Hancock'</t>
  </si>
  <si>
    <t>Taxus baccata</t>
  </si>
  <si>
    <t>80-100 mk</t>
  </si>
  <si>
    <t>Viburnum tinus</t>
  </si>
  <si>
    <t>40-50 C2</t>
  </si>
  <si>
    <t xml:space="preserve">Mahonia aquifolium </t>
  </si>
  <si>
    <t>Mahonia × media 'Lionel Fortescue'</t>
  </si>
  <si>
    <t>Achemilla mollis</t>
  </si>
  <si>
    <t>P9</t>
  </si>
  <si>
    <t>P11</t>
  </si>
  <si>
    <t>Aster ageratoides 'Asran'</t>
  </si>
  <si>
    <t>Brunnera macrophylla 'Jack Frost'</t>
  </si>
  <si>
    <t xml:space="preserve">Bergenia cordifolia </t>
  </si>
  <si>
    <t>Campanula poscharskyana 'Silberregen'</t>
  </si>
  <si>
    <t>Echinacea purpurea</t>
  </si>
  <si>
    <t>Geranium cantabrigiense 'Biokovo'</t>
  </si>
  <si>
    <t>Geranium cantabrigiense 'Cambridge'</t>
  </si>
  <si>
    <t>Geranium nodosum 'Svelte Lilac'</t>
  </si>
  <si>
    <t>Geranium Rozanne</t>
  </si>
  <si>
    <t xml:space="preserve">Hakonechloa macra </t>
  </si>
  <si>
    <t>Helenium 'Sahin's Early Flowerer'</t>
  </si>
  <si>
    <t xml:space="preserve">Hemerocallis citrina </t>
  </si>
  <si>
    <t xml:space="preserve">Hemerocallis 'Happy Returns' </t>
  </si>
  <si>
    <t xml:space="preserve">Liatris spicata </t>
  </si>
  <si>
    <t xml:space="preserve">Luzula sylvatica 'Auslese' </t>
  </si>
  <si>
    <t>Nepeta faassenii 'Grol'</t>
  </si>
  <si>
    <t>Nepeta faassenii 'Walker's Low'</t>
  </si>
  <si>
    <t>Pennisetum alopecuroides 'Hameln'</t>
  </si>
  <si>
    <t>Perscaria amplexcaualis</t>
  </si>
  <si>
    <t>Persicaria amplexicaulis 'Blackfield'</t>
  </si>
  <si>
    <t>Rudbeckia fulgida var. sullivantii 'Goldsturm'</t>
  </si>
  <si>
    <t xml:space="preserve">Tellima grandiflora 'Rubra' </t>
  </si>
  <si>
    <t xml:space="preserve">Vinca major 'Variegata' </t>
  </si>
  <si>
    <t>Vinca minor</t>
  </si>
  <si>
    <t>Corulus avellana</t>
  </si>
  <si>
    <t>Prunus spinosa</t>
  </si>
  <si>
    <t>Salix viminalis</t>
  </si>
  <si>
    <t>Salix triandra</t>
  </si>
  <si>
    <t>Crataegus laevigata</t>
  </si>
  <si>
    <t>Euonymus europaeus</t>
  </si>
  <si>
    <t>Cornus sanguinea</t>
  </si>
  <si>
    <t>Ribes rubrum</t>
  </si>
  <si>
    <t>Frangula alnus</t>
  </si>
  <si>
    <t>Salix cinerea</t>
  </si>
  <si>
    <t>Tilia cordata</t>
  </si>
  <si>
    <t>Quercus robur</t>
  </si>
  <si>
    <t>Fraxinus excelsior</t>
  </si>
  <si>
    <t>Prunus avium</t>
  </si>
  <si>
    <t>Prunus padus</t>
  </si>
  <si>
    <t>Betula pubescens</t>
  </si>
  <si>
    <t>Betula pendula</t>
  </si>
  <si>
    <t>Alnus glutinosa</t>
  </si>
  <si>
    <t>Salix alba</t>
  </si>
  <si>
    <t>Populus nigra</t>
  </si>
  <si>
    <t>Ulmus minor</t>
  </si>
  <si>
    <t>maat</t>
  </si>
  <si>
    <t>soort</t>
  </si>
  <si>
    <t>aantal</t>
  </si>
  <si>
    <t>prijs per eenheid</t>
  </si>
  <si>
    <t>Totaal</t>
  </si>
  <si>
    <t>Ilex aquifolium 'J.C. van Tol'</t>
  </si>
  <si>
    <t>Spiraea 'Summer Snow'</t>
  </si>
  <si>
    <t>Hydrangea paniculata ‘Kyushu’</t>
  </si>
  <si>
    <t>Hydrangea paniculata ‘DVPinky’</t>
  </si>
  <si>
    <t>Diervilla sessilifolia 'Butterfly'</t>
  </si>
  <si>
    <t>Symphoricarpos 'Magic Berry'</t>
  </si>
  <si>
    <t>Lonicera nitida 'Maigrun'</t>
  </si>
  <si>
    <t>Ligustrum vulgare 'Lodense'</t>
  </si>
  <si>
    <t>50-60 C1,5</t>
  </si>
  <si>
    <t>Nepeta racemosa 'Grog'</t>
  </si>
  <si>
    <t>Stephanandra incisa 'Crispa'</t>
  </si>
  <si>
    <t>Spiraea betulifolia 'Tor'</t>
  </si>
  <si>
    <t>Deutzia gracilis</t>
  </si>
  <si>
    <t>Prunus laurocerasus 'Otto Luyken'</t>
  </si>
  <si>
    <t>Hypericum 'Black Gem'</t>
  </si>
  <si>
    <t>Deutzia gracilis 'Nikko'</t>
  </si>
  <si>
    <t>Sesleria autumnalis</t>
  </si>
  <si>
    <t>Weigela 'Naomi Campbell'</t>
  </si>
  <si>
    <t>Hydrangea serrata 'Bluebird'</t>
  </si>
  <si>
    <t>Viburnum opulus 'Compactum'</t>
  </si>
  <si>
    <t>Chaenomeles superba 'Jet Trail'</t>
  </si>
  <si>
    <t>Potentilla fruticosa 'Goldfinger'</t>
  </si>
  <si>
    <t>Hydrangea paniculata 'Dart's Little Dot'</t>
  </si>
  <si>
    <t>Viburnum plicatum 'Mariesi'</t>
  </si>
  <si>
    <t>125-150 mk solitair gekweekt</t>
  </si>
  <si>
    <t>Corylopsis sinensis</t>
  </si>
  <si>
    <t>Syringa vulgaris 'Charles Joly'</t>
  </si>
  <si>
    <t>Weigela florida</t>
  </si>
  <si>
    <t>Hibiscus syriacus 'White Chiffon'</t>
  </si>
  <si>
    <t>Acer palmatum 'Osakazuki'</t>
  </si>
  <si>
    <t>Hamamelis intermedia 'Pallida'</t>
  </si>
  <si>
    <t>Hamamelis intermedia 'Arnold Promise'</t>
  </si>
  <si>
    <t>gemeente Vlaardingen</t>
  </si>
  <si>
    <t>Totaalbedrag, excl. Omzetbelasting</t>
  </si>
  <si>
    <t>Cornus kousa 'Milky Way'</t>
  </si>
  <si>
    <t>Cornus kousa 'China Girl'</t>
  </si>
  <si>
    <t>Prunus x subhirtella 'Autumnalis Rosea'</t>
  </si>
  <si>
    <t>Parrotia persica 'Vanessa'</t>
  </si>
  <si>
    <t>150-175 mk 3 stam solitair gekweekt</t>
  </si>
  <si>
    <t>prijs per
eenheid</t>
  </si>
  <si>
    <t>Sierheesterlijst</t>
  </si>
  <si>
    <t>Vaste Plantenlijst</t>
  </si>
  <si>
    <t>Bosplantsoenlijst</t>
  </si>
  <si>
    <t>prijs per 
eenheid</t>
  </si>
  <si>
    <t xml:space="preserve">Phlomis russeliana </t>
  </si>
  <si>
    <t xml:space="preserve">Salvia nemorosa ‘Mainacht’ </t>
  </si>
  <si>
    <t xml:space="preserve">Carex morrowii ‘Icedance’ </t>
  </si>
  <si>
    <t xml:space="preserve">Sedum spectabile ‘Herbstfreude’ </t>
  </si>
  <si>
    <t xml:space="preserve">Symphytum grandiflorum ‘Wisley Blue’ </t>
  </si>
  <si>
    <t xml:space="preserve">Euonymus fortunei ‘Dart’s Blanket’ </t>
  </si>
  <si>
    <t xml:space="preserve">Hypericum calycinum </t>
  </si>
  <si>
    <t>Hypericum kalmianum ‘Gemo’</t>
  </si>
  <si>
    <t xml:space="preserve">n.a.v. mail Rutger </t>
  </si>
  <si>
    <t xml:space="preserve">voorgaand bestek </t>
  </si>
  <si>
    <t xml:space="preserve">voorgaand bestek + n.a.v. mail Rutger </t>
  </si>
  <si>
    <t>voorgaand bestek</t>
  </si>
  <si>
    <t>andere gemeente</t>
  </si>
  <si>
    <t>Symphoricarpos x chenaultii 'Hancock Low'</t>
  </si>
  <si>
    <t>OORSPRONG</t>
  </si>
  <si>
    <t>Amelanchier lamarckii</t>
  </si>
  <si>
    <t>extra (goed passend in regio)</t>
  </si>
  <si>
    <t>SKAL-
gecertificeerd</t>
  </si>
  <si>
    <t xml:space="preserve">Rosa ‘Shorttrack’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</si>
</sst>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1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</font>
    <font>
      <b/>
      <sz val="18"/>
      <color theme="0"/>
      <name val="Calibri"/>
      <family val="2"/>
    </font>
    <font>
      <b/>
      <sz val="18"/>
      <color rgb="FFFFFF0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name val="Calibri"/>
      <family val="2"/>
    </font>
    <font>
      <b/>
      <sz val="9"/>
      <name val="Calibri"/>
      <family val="2"/>
    </font>
    <font>
      <b/>
      <i/>
      <sz val="11"/>
      <color rgb="FFC00000"/>
      <name val="Calibri"/>
      <family val="2"/>
      <scheme val="minor"/>
    </font>
    <font>
      <b/>
      <i/>
      <sz val="1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FFE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theme="0" tint="-0.14996795556505021"/>
      </bottom>
      <diagonal/>
    </border>
    <border>
      <left/>
      <right style="hair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medium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/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60" wrapText="1"/>
    </xf>
    <xf numFmtId="0" fontId="2" fillId="2" borderId="1" xfId="0" applyFont="1" applyFill="1" applyBorder="1" applyAlignment="1">
      <alignment horizontal="center" vertical="center" textRotation="60"/>
    </xf>
    <xf numFmtId="0" fontId="2" fillId="2" borderId="1" xfId="0" applyFont="1" applyFill="1" applyBorder="1"/>
    <xf numFmtId="44" fontId="0" fillId="2" borderId="1" xfId="0" applyNumberForma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0" fillId="2" borderId="0" xfId="0" applyFill="1"/>
    <xf numFmtId="0" fontId="2" fillId="2" borderId="0" xfId="0" applyFont="1" applyFill="1"/>
    <xf numFmtId="0" fontId="3" fillId="3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right" vertical="center"/>
    </xf>
    <xf numFmtId="44" fontId="0" fillId="2" borderId="1" xfId="0" applyNumberFormat="1" applyFill="1" applyBorder="1"/>
    <xf numFmtId="0" fontId="5" fillId="5" borderId="2" xfId="0" applyFont="1" applyFill="1" applyBorder="1"/>
    <xf numFmtId="0" fontId="6" fillId="3" borderId="0" xfId="0" applyFont="1" applyFill="1" applyAlignment="1">
      <alignment horizontal="left"/>
    </xf>
    <xf numFmtId="0" fontId="7" fillId="3" borderId="0" xfId="0" applyFont="1" applyFill="1" applyAlignment="1">
      <alignment horizontal="right"/>
    </xf>
    <xf numFmtId="0" fontId="7" fillId="3" borderId="0" xfId="0" applyFont="1" applyFill="1"/>
    <xf numFmtId="164" fontId="8" fillId="3" borderId="0" xfId="0" applyNumberFormat="1" applyFont="1" applyFill="1" applyAlignment="1">
      <alignment horizontal="left"/>
    </xf>
    <xf numFmtId="0" fontId="6" fillId="3" borderId="3" xfId="0" applyFont="1" applyFill="1" applyBorder="1" applyAlignment="1">
      <alignment horizontal="left"/>
    </xf>
    <xf numFmtId="164" fontId="8" fillId="3" borderId="3" xfId="0" applyNumberFormat="1" applyFont="1" applyFill="1" applyBorder="1" applyAlignment="1">
      <alignment horizontal="left"/>
    </xf>
    <xf numFmtId="0" fontId="7" fillId="3" borderId="3" xfId="0" applyFont="1" applyFill="1" applyBorder="1"/>
    <xf numFmtId="44" fontId="0" fillId="5" borderId="1" xfId="0" applyNumberFormat="1" applyFill="1" applyBorder="1"/>
    <xf numFmtId="0" fontId="0" fillId="5" borderId="1" xfId="0" applyFill="1" applyBorder="1"/>
    <xf numFmtId="0" fontId="0" fillId="5" borderId="0" xfId="0" applyFill="1"/>
    <xf numFmtId="3" fontId="0" fillId="5" borderId="1" xfId="0" applyNumberFormat="1" applyFill="1" applyBorder="1"/>
    <xf numFmtId="3" fontId="0" fillId="2" borderId="0" xfId="0" applyNumberFormat="1" applyFill="1"/>
    <xf numFmtId="44" fontId="0" fillId="5" borderId="0" xfId="0" applyNumberFormat="1" applyFill="1" applyAlignment="1" applyProtection="1">
      <alignment horizontal="center" vertical="center"/>
      <protection locked="0"/>
    </xf>
    <xf numFmtId="0" fontId="0" fillId="5" borderId="4" xfId="0" applyFill="1" applyBorder="1"/>
    <xf numFmtId="0" fontId="0" fillId="5" borderId="5" xfId="0" applyFill="1" applyBorder="1"/>
    <xf numFmtId="3" fontId="0" fillId="5" borderId="5" xfId="0" applyNumberFormat="1" applyFill="1" applyBorder="1"/>
    <xf numFmtId="44" fontId="5" fillId="5" borderId="6" xfId="0" applyNumberFormat="1" applyFont="1" applyFill="1" applyBorder="1"/>
    <xf numFmtId="0" fontId="0" fillId="5" borderId="6" xfId="0" applyFill="1" applyBorder="1"/>
    <xf numFmtId="44" fontId="0" fillId="5" borderId="5" xfId="0" applyNumberFormat="1" applyFill="1" applyBorder="1" applyAlignment="1" applyProtection="1">
      <alignment horizontal="center" vertical="center"/>
      <protection locked="0"/>
    </xf>
    <xf numFmtId="0" fontId="9" fillId="5" borderId="5" xfId="0" applyFont="1" applyFill="1" applyBorder="1" applyAlignment="1">
      <alignment horizontal="right"/>
    </xf>
    <xf numFmtId="44" fontId="9" fillId="5" borderId="6" xfId="0" applyNumberFormat="1" applyFont="1" applyFill="1" applyBorder="1"/>
    <xf numFmtId="0" fontId="0" fillId="5" borderId="7" xfId="0" applyFill="1" applyBorder="1"/>
    <xf numFmtId="0" fontId="0" fillId="5" borderId="8" xfId="0" applyFill="1" applyBorder="1"/>
    <xf numFmtId="44" fontId="0" fillId="5" borderId="8" xfId="0" applyNumberFormat="1" applyFill="1" applyBorder="1" applyAlignment="1" applyProtection="1">
      <alignment horizontal="center" vertical="center"/>
      <protection locked="0"/>
    </xf>
    <xf numFmtId="0" fontId="0" fillId="5" borderId="9" xfId="0" applyFill="1" applyBorder="1"/>
    <xf numFmtId="0" fontId="2" fillId="2" borderId="11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left" vertical="top"/>
    </xf>
    <xf numFmtId="0" fontId="0" fillId="5" borderId="16" xfId="0" applyFill="1" applyBorder="1"/>
    <xf numFmtId="44" fontId="0" fillId="5" borderId="1" xfId="0" applyNumberFormat="1" applyFill="1" applyBorder="1" applyAlignment="1" applyProtection="1">
      <alignment horizontal="center" vertical="center"/>
      <protection locked="0"/>
    </xf>
    <xf numFmtId="3" fontId="0" fillId="5" borderId="1" xfId="0" applyNumberFormat="1" applyFill="1" applyBorder="1" applyAlignment="1" applyProtection="1">
      <alignment horizontal="center" vertical="center"/>
      <protection locked="0"/>
    </xf>
    <xf numFmtId="0" fontId="0" fillId="5" borderId="17" xfId="0" applyFill="1" applyBorder="1"/>
    <xf numFmtId="0" fontId="0" fillId="5" borderId="1" xfId="0" applyFill="1" applyBorder="1" applyAlignment="1">
      <alignment horizontal="center" vertical="center"/>
    </xf>
    <xf numFmtId="0" fontId="0" fillId="5" borderId="18" xfId="0" applyFill="1" applyBorder="1"/>
    <xf numFmtId="0" fontId="0" fillId="5" borderId="19" xfId="0" applyFill="1" applyBorder="1"/>
    <xf numFmtId="3" fontId="0" fillId="5" borderId="19" xfId="0" applyNumberFormat="1" applyFill="1" applyBorder="1"/>
    <xf numFmtId="0" fontId="0" fillId="5" borderId="20" xfId="0" applyFill="1" applyBorder="1"/>
    <xf numFmtId="44" fontId="0" fillId="7" borderId="1" xfId="0" applyNumberFormat="1" applyFill="1" applyBorder="1"/>
    <xf numFmtId="44" fontId="11" fillId="5" borderId="0" xfId="0" applyNumberFormat="1" applyFont="1" applyFill="1"/>
    <xf numFmtId="0" fontId="15" fillId="2" borderId="21" xfId="0" applyFont="1" applyFill="1" applyBorder="1" applyAlignment="1">
      <alignment vertical="center"/>
    </xf>
    <xf numFmtId="44" fontId="0" fillId="7" borderId="0" xfId="0" applyNumberFormat="1" applyFill="1"/>
    <xf numFmtId="0" fontId="6" fillId="3" borderId="0" xfId="0" applyFont="1" applyFill="1" applyAlignment="1">
      <alignment horizontal="right"/>
    </xf>
    <xf numFmtId="0" fontId="16" fillId="3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0" fontId="7" fillId="3" borderId="0" xfId="0" applyFont="1" applyFill="1" applyAlignment="1">
      <alignment horizontal="right"/>
    </xf>
    <xf numFmtId="0" fontId="15" fillId="2" borderId="2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right"/>
    </xf>
    <xf numFmtId="164" fontId="8" fillId="3" borderId="0" xfId="0" applyNumberFormat="1" applyFont="1" applyFill="1" applyAlignment="1">
      <alignment horizontal="left"/>
    </xf>
    <xf numFmtId="0" fontId="14" fillId="6" borderId="5" xfId="0" applyFont="1" applyFill="1" applyBorder="1" applyAlignment="1">
      <alignment horizontal="right"/>
    </xf>
    <xf numFmtId="0" fontId="14" fillId="6" borderId="5" xfId="0" applyFont="1" applyFill="1" applyBorder="1" applyAlignment="1">
      <alignment horizontal="right" wrapText="1"/>
    </xf>
    <xf numFmtId="0" fontId="14" fillId="6" borderId="6" xfId="0" applyFont="1" applyFill="1" applyBorder="1" applyAlignment="1">
      <alignment horizontal="center" wrapText="1"/>
    </xf>
    <xf numFmtId="164" fontId="8" fillId="3" borderId="0" xfId="0" applyNumberFormat="1" applyFont="1" applyFill="1" applyBorder="1" applyAlignment="1">
      <alignment horizontal="left"/>
    </xf>
    <xf numFmtId="0" fontId="0" fillId="5" borderId="13" xfId="0" applyFill="1" applyBorder="1"/>
    <xf numFmtId="44" fontId="0" fillId="5" borderId="14" xfId="0" applyNumberFormat="1" applyFill="1" applyBorder="1" applyAlignment="1" applyProtection="1">
      <alignment horizontal="center" vertical="center"/>
      <protection locked="0"/>
    </xf>
    <xf numFmtId="3" fontId="0" fillId="5" borderId="14" xfId="0" applyNumberFormat="1" applyFill="1" applyBorder="1"/>
    <xf numFmtId="0" fontId="0" fillId="5" borderId="14" xfId="0" applyFill="1" applyBorder="1"/>
    <xf numFmtId="0" fontId="0" fillId="5" borderId="15" xfId="0" applyFill="1" applyBorder="1"/>
    <xf numFmtId="0" fontId="2" fillId="6" borderId="22" xfId="0" applyFont="1" applyFill="1" applyBorder="1" applyAlignment="1">
      <alignment horizontal="left" vertical="center"/>
    </xf>
    <xf numFmtId="0" fontId="2" fillId="6" borderId="23" xfId="0" applyFont="1" applyFill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3" fontId="2" fillId="6" borderId="23" xfId="0" applyNumberFormat="1" applyFont="1" applyFill="1" applyBorder="1" applyAlignment="1">
      <alignment horizontal="left" vertical="center"/>
    </xf>
    <xf numFmtId="0" fontId="2" fillId="6" borderId="23" xfId="0" applyFont="1" applyFill="1" applyBorder="1" applyAlignment="1">
      <alignment horizontal="right" vertical="center" wrapText="1"/>
    </xf>
    <xf numFmtId="0" fontId="2" fillId="6" borderId="24" xfId="0" applyFont="1" applyFill="1" applyBorder="1" applyAlignment="1">
      <alignment horizontal="right" vertical="center"/>
    </xf>
    <xf numFmtId="44" fontId="0" fillId="5" borderId="5" xfId="0" applyNumberFormat="1" applyFill="1" applyBorder="1" applyAlignment="1" applyProtection="1">
      <alignment horizontal="right" vertical="center"/>
      <protection locked="0"/>
    </xf>
    <xf numFmtId="3" fontId="0" fillId="5" borderId="5" xfId="0" applyNumberFormat="1" applyFill="1" applyBorder="1" applyAlignment="1" applyProtection="1">
      <alignment horizontal="right" vertical="center"/>
      <protection locked="0"/>
    </xf>
    <xf numFmtId="4" fontId="5" fillId="4" borderId="5" xfId="0" applyNumberFormat="1" applyFont="1" applyFill="1" applyBorder="1" applyProtection="1">
      <protection locked="0"/>
    </xf>
    <xf numFmtId="44" fontId="0" fillId="5" borderId="6" xfId="0" applyNumberFormat="1" applyFill="1" applyBorder="1"/>
    <xf numFmtId="0" fontId="10" fillId="5" borderId="4" xfId="0" applyFont="1" applyFill="1" applyBorder="1" applyAlignment="1">
      <alignment horizontal="right"/>
    </xf>
    <xf numFmtId="0" fontId="10" fillId="5" borderId="5" xfId="0" applyFont="1" applyFill="1" applyBorder="1" applyAlignment="1">
      <alignment horizontal="right"/>
    </xf>
    <xf numFmtId="44" fontId="11" fillId="5" borderId="6" xfId="0" applyNumberFormat="1" applyFont="1" applyFill="1" applyBorder="1"/>
    <xf numFmtId="0" fontId="0" fillId="5" borderId="5" xfId="0" applyFill="1" applyBorder="1" applyAlignment="1">
      <alignment horizontal="center" vertical="center"/>
    </xf>
    <xf numFmtId="3" fontId="0" fillId="5" borderId="8" xfId="0" applyNumberFormat="1" applyFill="1" applyBorder="1"/>
    <xf numFmtId="0" fontId="15" fillId="2" borderId="0" xfId="0" applyFont="1" applyFill="1" applyBorder="1" applyAlignment="1">
      <alignment horizontal="center" vertical="center"/>
    </xf>
    <xf numFmtId="44" fontId="0" fillId="5" borderId="11" xfId="0" applyNumberFormat="1" applyFill="1" applyBorder="1"/>
    <xf numFmtId="44" fontId="0" fillId="7" borderId="11" xfId="0" applyNumberFormat="1" applyFill="1" applyBorder="1"/>
    <xf numFmtId="0" fontId="0" fillId="5" borderId="11" xfId="0" applyFill="1" applyBorder="1"/>
    <xf numFmtId="44" fontId="11" fillId="5" borderId="11" xfId="0" applyNumberFormat="1" applyFont="1" applyFill="1" applyBorder="1"/>
    <xf numFmtId="0" fontId="2" fillId="6" borderId="23" xfId="0" applyFont="1" applyFill="1" applyBorder="1" applyAlignment="1">
      <alignment horizontal="righ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10" fillId="5" borderId="5" xfId="0" applyFont="1" applyFill="1" applyBorder="1" applyAlignment="1">
      <alignment horizontal="right"/>
    </xf>
    <xf numFmtId="0" fontId="12" fillId="6" borderId="23" xfId="0" applyFont="1" applyFill="1" applyBorder="1" applyAlignment="1">
      <alignment horizontal="center" wrapText="1"/>
    </xf>
    <xf numFmtId="0" fontId="13" fillId="6" borderId="23" xfId="0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 wrapText="1"/>
    </xf>
    <xf numFmtId="0" fontId="12" fillId="6" borderId="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2" fillId="6" borderId="25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7"/>
  <sheetViews>
    <sheetView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23.42578125" style="10" bestFit="1" customWidth="1"/>
    <col min="2" max="2" width="14.140625" style="10" bestFit="1" customWidth="1"/>
    <col min="3" max="3" width="16" style="10" bestFit="1" customWidth="1"/>
    <col min="4" max="4" width="15.5703125" style="27" bestFit="1" customWidth="1"/>
    <col min="5" max="5" width="14.140625" style="10" bestFit="1" customWidth="1"/>
    <col min="6" max="6" width="12.28515625" style="10" bestFit="1" customWidth="1"/>
    <col min="7" max="7" width="28.140625" style="10" hidden="1" customWidth="1"/>
    <col min="8" max="8" width="9" style="10" hidden="1" customWidth="1"/>
    <col min="9" max="9" width="8.7109375" style="10" hidden="1" customWidth="1"/>
    <col min="10" max="10" width="13" style="10" hidden="1" customWidth="1"/>
    <col min="11" max="11" width="0" style="10" hidden="1" customWidth="1"/>
    <col min="12" max="12" width="6.28515625" style="10" hidden="1" customWidth="1"/>
    <col min="13" max="13" width="0" style="10" hidden="1" customWidth="1"/>
    <col min="14" max="16" width="6.28515625" style="10" hidden="1" customWidth="1"/>
    <col min="17" max="17" width="0" style="10" hidden="1" customWidth="1"/>
    <col min="18" max="21" width="6.28515625" style="10" hidden="1" customWidth="1"/>
    <col min="22" max="22" width="0" style="10" hidden="1" customWidth="1"/>
    <col min="23" max="28" width="6.28515625" style="10" hidden="1" customWidth="1"/>
    <col min="29" max="33" width="0" style="10" hidden="1" customWidth="1"/>
    <col min="34" max="16384" width="9.140625" style="10"/>
  </cols>
  <sheetData>
    <row r="1" spans="1:29" s="9" customFormat="1" ht="23.25" x14ac:dyDescent="0.35">
      <c r="A1" s="58" t="s">
        <v>157</v>
      </c>
      <c r="B1" s="58"/>
      <c r="C1" s="58"/>
      <c r="D1" s="58"/>
      <c r="E1" s="58"/>
      <c r="F1" s="58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20"/>
    </row>
    <row r="2" spans="1:29" s="9" customFormat="1" ht="23.25" x14ac:dyDescent="0.35">
      <c r="A2" s="58" t="s">
        <v>147</v>
      </c>
      <c r="B2" s="58"/>
      <c r="C2" s="58"/>
      <c r="D2" s="58"/>
      <c r="E2" s="58"/>
      <c r="F2" s="58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20"/>
    </row>
    <row r="3" spans="1:29" s="9" customFormat="1" ht="23.25" x14ac:dyDescent="0.35">
      <c r="A3" s="59" t="str">
        <f>IF(I6&gt;0,"NOG NIET ALLE PRIJZEN PER EENHEID INGEVULD","Alle prijzen per eenheid zijn ingevuld")</f>
        <v>NOG NIET ALLE PRIJZEN PER EENHEID INGEVULD</v>
      </c>
      <c r="B3" s="59"/>
      <c r="C3" s="59"/>
      <c r="D3" s="59"/>
      <c r="E3" s="59"/>
      <c r="F3" s="59"/>
      <c r="G3" s="17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22"/>
    </row>
    <row r="4" spans="1:29" s="9" customFormat="1" ht="15.75" thickBot="1" x14ac:dyDescent="0.3">
      <c r="A4" s="66">
        <v>46101</v>
      </c>
      <c r="B4" s="66"/>
      <c r="C4" s="66"/>
      <c r="D4" s="66"/>
      <c r="E4" s="66"/>
      <c r="F4" s="66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21"/>
    </row>
    <row r="5" spans="1:29" s="9" customFormat="1" ht="30" x14ac:dyDescent="0.25">
      <c r="A5" s="72" t="s">
        <v>111</v>
      </c>
      <c r="B5" s="73" t="s">
        <v>110</v>
      </c>
      <c r="C5" s="74" t="s">
        <v>176</v>
      </c>
      <c r="D5" s="75" t="s">
        <v>112</v>
      </c>
      <c r="E5" s="76" t="s">
        <v>158</v>
      </c>
      <c r="F5" s="77" t="s">
        <v>114</v>
      </c>
      <c r="G5" s="4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8"/>
    </row>
    <row r="6" spans="1:29" s="6" customFormat="1" ht="57" x14ac:dyDescent="0.25">
      <c r="A6" s="29" t="s">
        <v>7</v>
      </c>
      <c r="B6" s="78" t="s">
        <v>8</v>
      </c>
      <c r="C6" s="34" t="s">
        <v>4</v>
      </c>
      <c r="D6" s="79">
        <v>200</v>
      </c>
      <c r="E6" s="80"/>
      <c r="F6" s="81">
        <f>ROUND(E6*D6,2)</f>
        <v>0</v>
      </c>
      <c r="G6" s="54" t="s">
        <v>173</v>
      </c>
      <c r="H6" s="41"/>
      <c r="I6" s="3">
        <f>SUM(I7:I83)</f>
        <v>58</v>
      </c>
      <c r="J6" s="4" t="s">
        <v>43</v>
      </c>
      <c r="K6" s="5"/>
      <c r="L6" s="5" t="s">
        <v>21</v>
      </c>
      <c r="M6" s="5"/>
      <c r="N6" s="5" t="s">
        <v>11</v>
      </c>
      <c r="O6" s="5" t="s">
        <v>52</v>
      </c>
      <c r="P6" s="5" t="s">
        <v>51</v>
      </c>
      <c r="Q6" s="5"/>
      <c r="R6" s="5" t="s">
        <v>13</v>
      </c>
      <c r="S6" s="5" t="s">
        <v>59</v>
      </c>
      <c r="T6" s="5" t="s">
        <v>32</v>
      </c>
      <c r="U6" s="5" t="s">
        <v>40</v>
      </c>
      <c r="V6" s="5"/>
      <c r="W6" s="5" t="s">
        <v>29</v>
      </c>
      <c r="X6" s="5" t="s">
        <v>27</v>
      </c>
      <c r="Y6" s="5" t="s">
        <v>37</v>
      </c>
      <c r="Z6" s="5" t="s">
        <v>30</v>
      </c>
      <c r="AA6" s="5" t="s">
        <v>25</v>
      </c>
      <c r="AB6" s="5" t="s">
        <v>57</v>
      </c>
      <c r="AC6" s="3"/>
    </row>
    <row r="7" spans="1:29" x14ac:dyDescent="0.25">
      <c r="A7" s="29" t="s">
        <v>7</v>
      </c>
      <c r="B7" s="78" t="s">
        <v>9</v>
      </c>
      <c r="C7" s="34" t="s">
        <v>4</v>
      </c>
      <c r="D7" s="79">
        <v>400</v>
      </c>
      <c r="E7" s="80"/>
      <c r="F7" s="81">
        <f t="shared" ref="F7:F63" si="0">ROUND(E7*D7,2)</f>
        <v>0</v>
      </c>
      <c r="G7" s="55" t="s">
        <v>175</v>
      </c>
      <c r="I7" s="10">
        <f>IF(E6=0,1,0)</f>
        <v>1</v>
      </c>
    </row>
    <row r="8" spans="1:29" x14ac:dyDescent="0.25">
      <c r="A8" s="29" t="s">
        <v>106</v>
      </c>
      <c r="B8" s="78" t="s">
        <v>8</v>
      </c>
      <c r="C8" s="34" t="s">
        <v>4</v>
      </c>
      <c r="D8" s="79">
        <v>200</v>
      </c>
      <c r="E8" s="80"/>
      <c r="F8" s="81">
        <f t="shared" si="0"/>
        <v>0</v>
      </c>
      <c r="G8" s="55" t="s">
        <v>175</v>
      </c>
      <c r="I8" s="10">
        <f t="shared" ref="I8:I64" si="1">IF(E7=0,1,0)</f>
        <v>1</v>
      </c>
    </row>
    <row r="9" spans="1:29" x14ac:dyDescent="0.25">
      <c r="A9" s="29" t="s">
        <v>106</v>
      </c>
      <c r="B9" s="78" t="s">
        <v>9</v>
      </c>
      <c r="C9" s="34" t="s">
        <v>4</v>
      </c>
      <c r="D9" s="79">
        <v>400</v>
      </c>
      <c r="E9" s="80"/>
      <c r="F9" s="81">
        <f t="shared" si="0"/>
        <v>0</v>
      </c>
      <c r="G9" s="55" t="s">
        <v>175</v>
      </c>
      <c r="I9" s="10">
        <f t="shared" si="1"/>
        <v>1</v>
      </c>
    </row>
    <row r="10" spans="1:29" x14ac:dyDescent="0.25">
      <c r="A10" s="29" t="s">
        <v>174</v>
      </c>
      <c r="B10" s="78" t="s">
        <v>8</v>
      </c>
      <c r="C10" s="34" t="s">
        <v>4</v>
      </c>
      <c r="D10" s="79">
        <v>500</v>
      </c>
      <c r="E10" s="80"/>
      <c r="F10" s="81">
        <f t="shared" ref="F10:F11" si="2">ROUND(E10*D10,2)</f>
        <v>0</v>
      </c>
      <c r="G10" s="55" t="s">
        <v>175</v>
      </c>
      <c r="I10" s="10">
        <f t="shared" si="1"/>
        <v>1</v>
      </c>
    </row>
    <row r="11" spans="1:29" x14ac:dyDescent="0.25">
      <c r="A11" s="29" t="s">
        <v>174</v>
      </c>
      <c r="B11" s="78" t="s">
        <v>9</v>
      </c>
      <c r="C11" s="34" t="s">
        <v>4</v>
      </c>
      <c r="D11" s="79">
        <v>1000</v>
      </c>
      <c r="E11" s="80"/>
      <c r="F11" s="81">
        <f t="shared" si="2"/>
        <v>0</v>
      </c>
      <c r="G11" s="23" t="s">
        <v>170</v>
      </c>
      <c r="I11" s="10">
        <f t="shared" ref="I11:I12" si="3">IF(E10=0,1,0)</f>
        <v>1</v>
      </c>
    </row>
    <row r="12" spans="1:29" x14ac:dyDescent="0.25">
      <c r="A12" s="29" t="s">
        <v>105</v>
      </c>
      <c r="B12" s="78" t="s">
        <v>8</v>
      </c>
      <c r="C12" s="34" t="s">
        <v>4</v>
      </c>
      <c r="D12" s="79">
        <v>200</v>
      </c>
      <c r="E12" s="80"/>
      <c r="F12" s="81">
        <f t="shared" si="0"/>
        <v>0</v>
      </c>
      <c r="G12" s="23" t="s">
        <v>170</v>
      </c>
      <c r="I12" s="10">
        <f t="shared" si="3"/>
        <v>1</v>
      </c>
    </row>
    <row r="13" spans="1:29" x14ac:dyDescent="0.25">
      <c r="A13" s="29" t="s">
        <v>105</v>
      </c>
      <c r="B13" s="78" t="s">
        <v>9</v>
      </c>
      <c r="C13" s="34" t="s">
        <v>4</v>
      </c>
      <c r="D13" s="79">
        <v>400</v>
      </c>
      <c r="E13" s="80"/>
      <c r="F13" s="81">
        <f t="shared" si="0"/>
        <v>0</v>
      </c>
      <c r="G13" s="55" t="s">
        <v>175</v>
      </c>
      <c r="I13" s="10">
        <f t="shared" si="1"/>
        <v>1</v>
      </c>
    </row>
    <row r="14" spans="1:29" x14ac:dyDescent="0.25">
      <c r="A14" s="29" t="s">
        <v>104</v>
      </c>
      <c r="B14" s="78" t="s">
        <v>8</v>
      </c>
      <c r="C14" s="34" t="s">
        <v>4</v>
      </c>
      <c r="D14" s="79">
        <v>200</v>
      </c>
      <c r="E14" s="80"/>
      <c r="F14" s="81">
        <f t="shared" si="0"/>
        <v>0</v>
      </c>
      <c r="G14" s="55" t="s">
        <v>175</v>
      </c>
      <c r="I14" s="10">
        <f t="shared" si="1"/>
        <v>1</v>
      </c>
    </row>
    <row r="15" spans="1:29" x14ac:dyDescent="0.25">
      <c r="A15" s="29" t="s">
        <v>104</v>
      </c>
      <c r="B15" s="78" t="s">
        <v>9</v>
      </c>
      <c r="C15" s="34" t="s">
        <v>4</v>
      </c>
      <c r="D15" s="79">
        <v>400</v>
      </c>
      <c r="E15" s="80"/>
      <c r="F15" s="81">
        <f t="shared" si="0"/>
        <v>0</v>
      </c>
      <c r="G15" s="55" t="s">
        <v>175</v>
      </c>
      <c r="I15" s="10">
        <f t="shared" si="1"/>
        <v>1</v>
      </c>
    </row>
    <row r="16" spans="1:29" x14ac:dyDescent="0.25">
      <c r="A16" s="29" t="s">
        <v>5</v>
      </c>
      <c r="B16" s="78" t="s">
        <v>8</v>
      </c>
      <c r="C16" s="34" t="s">
        <v>4</v>
      </c>
      <c r="D16" s="79">
        <v>2000</v>
      </c>
      <c r="E16" s="80"/>
      <c r="F16" s="81">
        <f t="shared" si="0"/>
        <v>0</v>
      </c>
      <c r="G16" s="55" t="s">
        <v>175</v>
      </c>
      <c r="I16" s="10">
        <f t="shared" si="1"/>
        <v>1</v>
      </c>
    </row>
    <row r="17" spans="1:9" x14ac:dyDescent="0.25">
      <c r="A17" s="29" t="s">
        <v>5</v>
      </c>
      <c r="B17" s="78" t="s">
        <v>9</v>
      </c>
      <c r="C17" s="34" t="s">
        <v>4</v>
      </c>
      <c r="D17" s="79">
        <v>4000</v>
      </c>
      <c r="E17" s="80"/>
      <c r="F17" s="81">
        <f t="shared" si="0"/>
        <v>0</v>
      </c>
      <c r="G17" s="23" t="s">
        <v>170</v>
      </c>
      <c r="I17" s="10">
        <f t="shared" si="1"/>
        <v>1</v>
      </c>
    </row>
    <row r="18" spans="1:9" x14ac:dyDescent="0.25">
      <c r="A18" s="29" t="s">
        <v>95</v>
      </c>
      <c r="B18" s="78" t="s">
        <v>8</v>
      </c>
      <c r="C18" s="34" t="s">
        <v>4</v>
      </c>
      <c r="D18" s="79">
        <v>200</v>
      </c>
      <c r="E18" s="80"/>
      <c r="F18" s="81">
        <f t="shared" si="0"/>
        <v>0</v>
      </c>
      <c r="G18" s="23" t="s">
        <v>170</v>
      </c>
      <c r="I18" s="10">
        <f t="shared" si="1"/>
        <v>1</v>
      </c>
    </row>
    <row r="19" spans="1:9" x14ac:dyDescent="0.25">
      <c r="A19" s="29" t="s">
        <v>95</v>
      </c>
      <c r="B19" s="78" t="s">
        <v>9</v>
      </c>
      <c r="C19" s="34" t="s">
        <v>4</v>
      </c>
      <c r="D19" s="79">
        <v>400</v>
      </c>
      <c r="E19" s="80"/>
      <c r="F19" s="81">
        <f t="shared" si="0"/>
        <v>0</v>
      </c>
      <c r="G19" s="55" t="s">
        <v>175</v>
      </c>
      <c r="I19" s="10">
        <f t="shared" si="1"/>
        <v>1</v>
      </c>
    </row>
    <row r="20" spans="1:9" x14ac:dyDescent="0.25">
      <c r="A20" s="29" t="s">
        <v>89</v>
      </c>
      <c r="B20" s="78" t="s">
        <v>8</v>
      </c>
      <c r="C20" s="34" t="s">
        <v>4</v>
      </c>
      <c r="D20" s="79">
        <v>200</v>
      </c>
      <c r="E20" s="80"/>
      <c r="F20" s="81">
        <f t="shared" si="0"/>
        <v>0</v>
      </c>
      <c r="G20" s="55" t="s">
        <v>175</v>
      </c>
      <c r="I20" s="10">
        <f t="shared" si="1"/>
        <v>1</v>
      </c>
    </row>
    <row r="21" spans="1:9" x14ac:dyDescent="0.25">
      <c r="A21" s="29" t="s">
        <v>89</v>
      </c>
      <c r="B21" s="78" t="s">
        <v>9</v>
      </c>
      <c r="C21" s="34" t="s">
        <v>4</v>
      </c>
      <c r="D21" s="79">
        <v>400</v>
      </c>
      <c r="E21" s="80"/>
      <c r="F21" s="81">
        <f t="shared" si="0"/>
        <v>0</v>
      </c>
      <c r="G21" s="55" t="s">
        <v>175</v>
      </c>
      <c r="I21" s="10">
        <f t="shared" si="1"/>
        <v>1</v>
      </c>
    </row>
    <row r="22" spans="1:9" x14ac:dyDescent="0.25">
      <c r="A22" s="29" t="s">
        <v>93</v>
      </c>
      <c r="B22" s="78" t="s">
        <v>8</v>
      </c>
      <c r="C22" s="34" t="s">
        <v>4</v>
      </c>
      <c r="D22" s="79">
        <v>200</v>
      </c>
      <c r="E22" s="80"/>
      <c r="F22" s="81">
        <f t="shared" si="0"/>
        <v>0</v>
      </c>
      <c r="G22" s="55" t="s">
        <v>175</v>
      </c>
      <c r="I22" s="10">
        <f t="shared" si="1"/>
        <v>1</v>
      </c>
    </row>
    <row r="23" spans="1:9" x14ac:dyDescent="0.25">
      <c r="A23" s="29" t="s">
        <v>93</v>
      </c>
      <c r="B23" s="78" t="s">
        <v>9</v>
      </c>
      <c r="C23" s="34" t="s">
        <v>4</v>
      </c>
      <c r="D23" s="79">
        <v>400</v>
      </c>
      <c r="E23" s="80"/>
      <c r="F23" s="81">
        <f t="shared" si="0"/>
        <v>0</v>
      </c>
      <c r="G23" s="55" t="s">
        <v>175</v>
      </c>
      <c r="I23" s="10">
        <f t="shared" si="1"/>
        <v>1</v>
      </c>
    </row>
    <row r="24" spans="1:9" x14ac:dyDescent="0.25">
      <c r="A24" s="29" t="s">
        <v>1</v>
      </c>
      <c r="B24" s="78" t="s">
        <v>8</v>
      </c>
      <c r="C24" s="34" t="s">
        <v>4</v>
      </c>
      <c r="D24" s="79">
        <v>200</v>
      </c>
      <c r="E24" s="80"/>
      <c r="F24" s="81">
        <f t="shared" si="0"/>
        <v>0</v>
      </c>
      <c r="G24" s="55" t="s">
        <v>175</v>
      </c>
      <c r="I24" s="10">
        <f t="shared" si="1"/>
        <v>1</v>
      </c>
    </row>
    <row r="25" spans="1:9" x14ac:dyDescent="0.25">
      <c r="A25" s="29" t="s">
        <v>1</v>
      </c>
      <c r="B25" s="78" t="s">
        <v>9</v>
      </c>
      <c r="C25" s="34" t="s">
        <v>4</v>
      </c>
      <c r="D25" s="79">
        <v>400</v>
      </c>
      <c r="E25" s="80"/>
      <c r="F25" s="81">
        <f t="shared" si="0"/>
        <v>0</v>
      </c>
      <c r="G25" s="55" t="s">
        <v>175</v>
      </c>
      <c r="I25" s="10">
        <f t="shared" si="1"/>
        <v>1</v>
      </c>
    </row>
    <row r="26" spans="1:9" x14ac:dyDescent="0.25">
      <c r="A26" s="29" t="s">
        <v>94</v>
      </c>
      <c r="B26" s="78" t="s">
        <v>8</v>
      </c>
      <c r="C26" s="34" t="s">
        <v>4</v>
      </c>
      <c r="D26" s="79">
        <v>200</v>
      </c>
      <c r="E26" s="80"/>
      <c r="F26" s="81">
        <f t="shared" si="0"/>
        <v>0</v>
      </c>
      <c r="G26" s="55" t="s">
        <v>175</v>
      </c>
      <c r="I26" s="10">
        <f t="shared" si="1"/>
        <v>1</v>
      </c>
    </row>
    <row r="27" spans="1:9" x14ac:dyDescent="0.25">
      <c r="A27" s="29" t="s">
        <v>94</v>
      </c>
      <c r="B27" s="78" t="s">
        <v>9</v>
      </c>
      <c r="C27" s="34" t="s">
        <v>4</v>
      </c>
      <c r="D27" s="79">
        <v>400</v>
      </c>
      <c r="E27" s="80"/>
      <c r="F27" s="81">
        <f t="shared" si="0"/>
        <v>0</v>
      </c>
      <c r="G27" s="55" t="s">
        <v>175</v>
      </c>
      <c r="I27" s="10">
        <f t="shared" si="1"/>
        <v>1</v>
      </c>
    </row>
    <row r="28" spans="1:9" x14ac:dyDescent="0.25">
      <c r="A28" s="29" t="s">
        <v>2</v>
      </c>
      <c r="B28" s="78" t="s">
        <v>8</v>
      </c>
      <c r="C28" s="34" t="s">
        <v>4</v>
      </c>
      <c r="D28" s="79">
        <v>2000</v>
      </c>
      <c r="E28" s="80"/>
      <c r="F28" s="81">
        <f t="shared" si="0"/>
        <v>0</v>
      </c>
      <c r="G28" s="55" t="s">
        <v>175</v>
      </c>
      <c r="I28" s="10">
        <f t="shared" si="1"/>
        <v>1</v>
      </c>
    </row>
    <row r="29" spans="1:9" x14ac:dyDescent="0.25">
      <c r="A29" s="29" t="s">
        <v>2</v>
      </c>
      <c r="B29" s="78" t="s">
        <v>9</v>
      </c>
      <c r="C29" s="34" t="s">
        <v>4</v>
      </c>
      <c r="D29" s="79">
        <v>4000</v>
      </c>
      <c r="E29" s="80"/>
      <c r="F29" s="81">
        <f t="shared" si="0"/>
        <v>0</v>
      </c>
      <c r="G29" s="23" t="s">
        <v>170</v>
      </c>
      <c r="I29" s="10">
        <f t="shared" si="1"/>
        <v>1</v>
      </c>
    </row>
    <row r="30" spans="1:9" x14ac:dyDescent="0.25">
      <c r="A30" s="29" t="s">
        <v>97</v>
      </c>
      <c r="B30" s="78" t="s">
        <v>8</v>
      </c>
      <c r="C30" s="34" t="s">
        <v>4</v>
      </c>
      <c r="D30" s="79">
        <v>200</v>
      </c>
      <c r="E30" s="80"/>
      <c r="F30" s="81">
        <f t="shared" si="0"/>
        <v>0</v>
      </c>
      <c r="G30" s="23" t="s">
        <v>170</v>
      </c>
      <c r="I30" s="10">
        <f t="shared" si="1"/>
        <v>1</v>
      </c>
    </row>
    <row r="31" spans="1:9" x14ac:dyDescent="0.25">
      <c r="A31" s="29" t="s">
        <v>97</v>
      </c>
      <c r="B31" s="78" t="s">
        <v>9</v>
      </c>
      <c r="C31" s="34" t="s">
        <v>4</v>
      </c>
      <c r="D31" s="79">
        <v>400</v>
      </c>
      <c r="E31" s="80"/>
      <c r="F31" s="81">
        <f t="shared" si="0"/>
        <v>0</v>
      </c>
      <c r="G31" s="55" t="s">
        <v>175</v>
      </c>
      <c r="I31" s="10">
        <f t="shared" si="1"/>
        <v>1</v>
      </c>
    </row>
    <row r="32" spans="1:9" x14ac:dyDescent="0.25">
      <c r="A32" s="29" t="s">
        <v>101</v>
      </c>
      <c r="B32" s="78" t="s">
        <v>8</v>
      </c>
      <c r="C32" s="34" t="s">
        <v>4</v>
      </c>
      <c r="D32" s="79">
        <v>200</v>
      </c>
      <c r="E32" s="80"/>
      <c r="F32" s="81">
        <f t="shared" si="0"/>
        <v>0</v>
      </c>
      <c r="G32" s="55" t="s">
        <v>175</v>
      </c>
      <c r="I32" s="10">
        <f t="shared" si="1"/>
        <v>1</v>
      </c>
    </row>
    <row r="33" spans="1:9" x14ac:dyDescent="0.25">
      <c r="A33" s="29" t="s">
        <v>101</v>
      </c>
      <c r="B33" s="78" t="s">
        <v>9</v>
      </c>
      <c r="C33" s="34" t="s">
        <v>4</v>
      </c>
      <c r="D33" s="79">
        <v>400</v>
      </c>
      <c r="E33" s="80"/>
      <c r="F33" s="81">
        <f t="shared" si="0"/>
        <v>0</v>
      </c>
      <c r="G33" s="55" t="s">
        <v>175</v>
      </c>
      <c r="I33" s="10">
        <f t="shared" si="1"/>
        <v>1</v>
      </c>
    </row>
    <row r="34" spans="1:9" x14ac:dyDescent="0.25">
      <c r="A34" s="29" t="s">
        <v>108</v>
      </c>
      <c r="B34" s="78" t="s">
        <v>8</v>
      </c>
      <c r="C34" s="34" t="s">
        <v>4</v>
      </c>
      <c r="D34" s="79">
        <v>200</v>
      </c>
      <c r="E34" s="80"/>
      <c r="F34" s="81">
        <f t="shared" si="0"/>
        <v>0</v>
      </c>
      <c r="G34" s="55" t="s">
        <v>175</v>
      </c>
      <c r="I34" s="10">
        <f t="shared" si="1"/>
        <v>1</v>
      </c>
    </row>
    <row r="35" spans="1:9" x14ac:dyDescent="0.25">
      <c r="A35" s="29" t="s">
        <v>108</v>
      </c>
      <c r="B35" s="78" t="s">
        <v>9</v>
      </c>
      <c r="C35" s="34" t="s">
        <v>4</v>
      </c>
      <c r="D35" s="79">
        <v>400</v>
      </c>
      <c r="E35" s="80"/>
      <c r="F35" s="81">
        <f t="shared" si="0"/>
        <v>0</v>
      </c>
      <c r="G35" s="55" t="s">
        <v>175</v>
      </c>
      <c r="I35" s="10">
        <f t="shared" si="1"/>
        <v>1</v>
      </c>
    </row>
    <row r="36" spans="1:9" x14ac:dyDescent="0.25">
      <c r="A36" s="29" t="s">
        <v>3</v>
      </c>
      <c r="B36" s="78" t="s">
        <v>8</v>
      </c>
      <c r="C36" s="34" t="s">
        <v>4</v>
      </c>
      <c r="D36" s="79">
        <v>200</v>
      </c>
      <c r="E36" s="80"/>
      <c r="F36" s="81">
        <f t="shared" si="0"/>
        <v>0</v>
      </c>
      <c r="G36" s="55" t="s">
        <v>175</v>
      </c>
      <c r="I36" s="10">
        <f t="shared" si="1"/>
        <v>1</v>
      </c>
    </row>
    <row r="37" spans="1:9" x14ac:dyDescent="0.25">
      <c r="A37" s="29" t="s">
        <v>3</v>
      </c>
      <c r="B37" s="78" t="s">
        <v>9</v>
      </c>
      <c r="C37" s="34" t="s">
        <v>4</v>
      </c>
      <c r="D37" s="79">
        <v>400</v>
      </c>
      <c r="E37" s="80"/>
      <c r="F37" s="81">
        <f t="shared" si="0"/>
        <v>0</v>
      </c>
      <c r="G37" s="55" t="s">
        <v>175</v>
      </c>
      <c r="I37" s="10">
        <f t="shared" si="1"/>
        <v>1</v>
      </c>
    </row>
    <row r="38" spans="1:9" x14ac:dyDescent="0.25">
      <c r="A38" s="29" t="s">
        <v>102</v>
      </c>
      <c r="B38" s="78" t="s">
        <v>8</v>
      </c>
      <c r="C38" s="34" t="s">
        <v>4</v>
      </c>
      <c r="D38" s="79">
        <v>200</v>
      </c>
      <c r="E38" s="80"/>
      <c r="F38" s="81">
        <f t="shared" si="0"/>
        <v>0</v>
      </c>
      <c r="G38" s="55" t="s">
        <v>175</v>
      </c>
      <c r="I38" s="10">
        <f t="shared" si="1"/>
        <v>1</v>
      </c>
    </row>
    <row r="39" spans="1:9" x14ac:dyDescent="0.25">
      <c r="A39" s="29" t="s">
        <v>102</v>
      </c>
      <c r="B39" s="78" t="s">
        <v>9</v>
      </c>
      <c r="C39" s="34" t="s">
        <v>4</v>
      </c>
      <c r="D39" s="79">
        <v>400</v>
      </c>
      <c r="E39" s="80"/>
      <c r="F39" s="81">
        <f t="shared" si="0"/>
        <v>0</v>
      </c>
      <c r="G39" s="55" t="s">
        <v>175</v>
      </c>
      <c r="I39" s="10">
        <f t="shared" si="1"/>
        <v>1</v>
      </c>
    </row>
    <row r="40" spans="1:9" x14ac:dyDescent="0.25">
      <c r="A40" s="29" t="s">
        <v>103</v>
      </c>
      <c r="B40" s="78" t="s">
        <v>8</v>
      </c>
      <c r="C40" s="34" t="s">
        <v>4</v>
      </c>
      <c r="D40" s="79">
        <v>200</v>
      </c>
      <c r="E40" s="80"/>
      <c r="F40" s="81">
        <f t="shared" si="0"/>
        <v>0</v>
      </c>
      <c r="G40" s="55" t="s">
        <v>175</v>
      </c>
      <c r="I40" s="10">
        <f t="shared" si="1"/>
        <v>1</v>
      </c>
    </row>
    <row r="41" spans="1:9" x14ac:dyDescent="0.25">
      <c r="A41" s="29" t="s">
        <v>103</v>
      </c>
      <c r="B41" s="78" t="s">
        <v>9</v>
      </c>
      <c r="C41" s="34" t="s">
        <v>4</v>
      </c>
      <c r="D41" s="79">
        <v>400</v>
      </c>
      <c r="E41" s="80"/>
      <c r="F41" s="81">
        <f t="shared" si="0"/>
        <v>0</v>
      </c>
      <c r="G41" s="55" t="s">
        <v>175</v>
      </c>
      <c r="I41" s="10">
        <f t="shared" si="1"/>
        <v>1</v>
      </c>
    </row>
    <row r="42" spans="1:9" x14ac:dyDescent="0.25">
      <c r="A42" s="29" t="s">
        <v>90</v>
      </c>
      <c r="B42" s="78" t="s">
        <v>8</v>
      </c>
      <c r="C42" s="34" t="s">
        <v>4</v>
      </c>
      <c r="D42" s="79">
        <v>200</v>
      </c>
      <c r="E42" s="80"/>
      <c r="F42" s="81">
        <f t="shared" si="0"/>
        <v>0</v>
      </c>
      <c r="G42" s="55" t="s">
        <v>175</v>
      </c>
      <c r="I42" s="10">
        <f t="shared" si="1"/>
        <v>1</v>
      </c>
    </row>
    <row r="43" spans="1:9" x14ac:dyDescent="0.25">
      <c r="A43" s="29" t="s">
        <v>90</v>
      </c>
      <c r="B43" s="78" t="s">
        <v>9</v>
      </c>
      <c r="C43" s="34" t="s">
        <v>4</v>
      </c>
      <c r="D43" s="79">
        <v>400</v>
      </c>
      <c r="E43" s="80"/>
      <c r="F43" s="81">
        <f t="shared" si="0"/>
        <v>0</v>
      </c>
      <c r="G43" s="55" t="s">
        <v>175</v>
      </c>
      <c r="I43" s="10">
        <f t="shared" si="1"/>
        <v>1</v>
      </c>
    </row>
    <row r="44" spans="1:9" x14ac:dyDescent="0.25">
      <c r="A44" s="29" t="s">
        <v>100</v>
      </c>
      <c r="B44" s="78" t="s">
        <v>8</v>
      </c>
      <c r="C44" s="34" t="s">
        <v>4</v>
      </c>
      <c r="D44" s="79">
        <v>200</v>
      </c>
      <c r="E44" s="80"/>
      <c r="F44" s="81">
        <f t="shared" si="0"/>
        <v>0</v>
      </c>
      <c r="G44" s="55" t="s">
        <v>175</v>
      </c>
      <c r="I44" s="10">
        <f t="shared" si="1"/>
        <v>1</v>
      </c>
    </row>
    <row r="45" spans="1:9" x14ac:dyDescent="0.25">
      <c r="A45" s="29" t="s">
        <v>100</v>
      </c>
      <c r="B45" s="78" t="s">
        <v>9</v>
      </c>
      <c r="C45" s="34" t="s">
        <v>4</v>
      </c>
      <c r="D45" s="79">
        <v>400</v>
      </c>
      <c r="E45" s="80"/>
      <c r="F45" s="81">
        <f t="shared" si="0"/>
        <v>0</v>
      </c>
      <c r="G45" s="55" t="s">
        <v>175</v>
      </c>
      <c r="I45" s="10">
        <f t="shared" si="1"/>
        <v>1</v>
      </c>
    </row>
    <row r="46" spans="1:9" x14ac:dyDescent="0.25">
      <c r="A46" s="29" t="s">
        <v>96</v>
      </c>
      <c r="B46" s="78" t="s">
        <v>8</v>
      </c>
      <c r="C46" s="34" t="s">
        <v>4</v>
      </c>
      <c r="D46" s="79">
        <v>200</v>
      </c>
      <c r="E46" s="80"/>
      <c r="F46" s="81">
        <f t="shared" si="0"/>
        <v>0</v>
      </c>
      <c r="G46" s="55" t="s">
        <v>175</v>
      </c>
      <c r="I46" s="10">
        <f t="shared" si="1"/>
        <v>1</v>
      </c>
    </row>
    <row r="47" spans="1:9" x14ac:dyDescent="0.25">
      <c r="A47" s="29" t="s">
        <v>96</v>
      </c>
      <c r="B47" s="78" t="s">
        <v>9</v>
      </c>
      <c r="C47" s="34" t="s">
        <v>4</v>
      </c>
      <c r="D47" s="79">
        <v>400</v>
      </c>
      <c r="E47" s="80"/>
      <c r="F47" s="81">
        <f t="shared" si="0"/>
        <v>0</v>
      </c>
      <c r="G47" s="55" t="s">
        <v>175</v>
      </c>
      <c r="I47" s="10">
        <f t="shared" si="1"/>
        <v>1</v>
      </c>
    </row>
    <row r="48" spans="1:9" x14ac:dyDescent="0.25">
      <c r="A48" s="29" t="s">
        <v>107</v>
      </c>
      <c r="B48" s="78" t="s">
        <v>8</v>
      </c>
      <c r="C48" s="34" t="s">
        <v>4</v>
      </c>
      <c r="D48" s="79">
        <v>200</v>
      </c>
      <c r="E48" s="80"/>
      <c r="F48" s="81">
        <f t="shared" si="0"/>
        <v>0</v>
      </c>
      <c r="G48" s="55" t="s">
        <v>175</v>
      </c>
      <c r="I48" s="10">
        <f t="shared" si="1"/>
        <v>1</v>
      </c>
    </row>
    <row r="49" spans="1:9" x14ac:dyDescent="0.25">
      <c r="A49" s="29" t="s">
        <v>107</v>
      </c>
      <c r="B49" s="78" t="s">
        <v>9</v>
      </c>
      <c r="C49" s="34" t="s">
        <v>4</v>
      </c>
      <c r="D49" s="79">
        <v>400</v>
      </c>
      <c r="E49" s="80"/>
      <c r="F49" s="81">
        <f t="shared" si="0"/>
        <v>0</v>
      </c>
      <c r="G49" s="55" t="s">
        <v>175</v>
      </c>
      <c r="I49" s="10">
        <f t="shared" si="1"/>
        <v>1</v>
      </c>
    </row>
    <row r="50" spans="1:9" x14ac:dyDescent="0.25">
      <c r="A50" s="29" t="s">
        <v>98</v>
      </c>
      <c r="B50" s="78" t="s">
        <v>8</v>
      </c>
      <c r="C50" s="34" t="s">
        <v>4</v>
      </c>
      <c r="D50" s="79">
        <v>200</v>
      </c>
      <c r="E50" s="80"/>
      <c r="F50" s="81">
        <f t="shared" si="0"/>
        <v>0</v>
      </c>
      <c r="G50" s="55" t="s">
        <v>175</v>
      </c>
      <c r="I50" s="10">
        <f t="shared" si="1"/>
        <v>1</v>
      </c>
    </row>
    <row r="51" spans="1:9" x14ac:dyDescent="0.25">
      <c r="A51" s="29" t="s">
        <v>98</v>
      </c>
      <c r="B51" s="78" t="s">
        <v>9</v>
      </c>
      <c r="C51" s="34" t="s">
        <v>4</v>
      </c>
      <c r="D51" s="79">
        <v>400</v>
      </c>
      <c r="E51" s="80"/>
      <c r="F51" s="81">
        <f t="shared" si="0"/>
        <v>0</v>
      </c>
      <c r="G51" s="55" t="s">
        <v>175</v>
      </c>
      <c r="I51" s="10">
        <f t="shared" si="1"/>
        <v>1</v>
      </c>
    </row>
    <row r="52" spans="1:9" x14ac:dyDescent="0.25">
      <c r="A52" s="29" t="s">
        <v>92</v>
      </c>
      <c r="B52" s="78" t="s">
        <v>8</v>
      </c>
      <c r="C52" s="34" t="s">
        <v>4</v>
      </c>
      <c r="D52" s="79">
        <v>200</v>
      </c>
      <c r="E52" s="80"/>
      <c r="F52" s="81">
        <f t="shared" si="0"/>
        <v>0</v>
      </c>
      <c r="G52" s="55" t="s">
        <v>175</v>
      </c>
      <c r="I52" s="10">
        <f t="shared" si="1"/>
        <v>1</v>
      </c>
    </row>
    <row r="53" spans="1:9" x14ac:dyDescent="0.25">
      <c r="A53" s="29" t="s">
        <v>92</v>
      </c>
      <c r="B53" s="78" t="s">
        <v>9</v>
      </c>
      <c r="C53" s="34" t="s">
        <v>4</v>
      </c>
      <c r="D53" s="79">
        <v>400</v>
      </c>
      <c r="E53" s="80"/>
      <c r="F53" s="81">
        <f t="shared" si="0"/>
        <v>0</v>
      </c>
      <c r="G53" s="55" t="s">
        <v>175</v>
      </c>
      <c r="I53" s="10">
        <f t="shared" si="1"/>
        <v>1</v>
      </c>
    </row>
    <row r="54" spans="1:9" x14ac:dyDescent="0.25">
      <c r="A54" s="29" t="s">
        <v>91</v>
      </c>
      <c r="B54" s="78" t="s">
        <v>8</v>
      </c>
      <c r="C54" s="34" t="s">
        <v>4</v>
      </c>
      <c r="D54" s="79">
        <v>200</v>
      </c>
      <c r="E54" s="80"/>
      <c r="F54" s="81">
        <f t="shared" si="0"/>
        <v>0</v>
      </c>
      <c r="G54" s="55" t="s">
        <v>175</v>
      </c>
      <c r="I54" s="10">
        <f t="shared" si="1"/>
        <v>1</v>
      </c>
    </row>
    <row r="55" spans="1:9" x14ac:dyDescent="0.25">
      <c r="A55" s="29" t="s">
        <v>91</v>
      </c>
      <c r="B55" s="78" t="s">
        <v>9</v>
      </c>
      <c r="C55" s="34" t="s">
        <v>4</v>
      </c>
      <c r="D55" s="79">
        <v>400</v>
      </c>
      <c r="E55" s="80"/>
      <c r="F55" s="81">
        <f t="shared" si="0"/>
        <v>0</v>
      </c>
      <c r="G55" s="55" t="s">
        <v>175</v>
      </c>
      <c r="I55" s="10">
        <f t="shared" si="1"/>
        <v>1</v>
      </c>
    </row>
    <row r="56" spans="1:9" x14ac:dyDescent="0.25">
      <c r="A56" s="29" t="s">
        <v>0</v>
      </c>
      <c r="B56" s="78" t="s">
        <v>8</v>
      </c>
      <c r="C56" s="34" t="s">
        <v>4</v>
      </c>
      <c r="D56" s="79">
        <v>200</v>
      </c>
      <c r="E56" s="80"/>
      <c r="F56" s="81">
        <f t="shared" si="0"/>
        <v>0</v>
      </c>
      <c r="G56" s="55" t="s">
        <v>175</v>
      </c>
      <c r="I56" s="10">
        <f t="shared" si="1"/>
        <v>1</v>
      </c>
    </row>
    <row r="57" spans="1:9" x14ac:dyDescent="0.25">
      <c r="A57" s="29" t="s">
        <v>0</v>
      </c>
      <c r="B57" s="78" t="s">
        <v>9</v>
      </c>
      <c r="C57" s="34" t="s">
        <v>4</v>
      </c>
      <c r="D57" s="79">
        <v>400</v>
      </c>
      <c r="E57" s="80"/>
      <c r="F57" s="81">
        <f t="shared" si="0"/>
        <v>0</v>
      </c>
      <c r="G57" s="55" t="s">
        <v>175</v>
      </c>
      <c r="I57" s="10">
        <f t="shared" si="1"/>
        <v>1</v>
      </c>
    </row>
    <row r="58" spans="1:9" x14ac:dyDescent="0.25">
      <c r="A58" s="29" t="s">
        <v>99</v>
      </c>
      <c r="B58" s="78" t="s">
        <v>8</v>
      </c>
      <c r="C58" s="34" t="s">
        <v>4</v>
      </c>
      <c r="D58" s="79">
        <v>200</v>
      </c>
      <c r="E58" s="80"/>
      <c r="F58" s="81">
        <f t="shared" si="0"/>
        <v>0</v>
      </c>
      <c r="G58" s="55" t="s">
        <v>175</v>
      </c>
      <c r="I58" s="10">
        <f t="shared" si="1"/>
        <v>1</v>
      </c>
    </row>
    <row r="59" spans="1:9" x14ac:dyDescent="0.25">
      <c r="A59" s="29" t="s">
        <v>99</v>
      </c>
      <c r="B59" s="78" t="s">
        <v>9</v>
      </c>
      <c r="C59" s="34" t="s">
        <v>4</v>
      </c>
      <c r="D59" s="79">
        <v>400</v>
      </c>
      <c r="E59" s="80"/>
      <c r="F59" s="81">
        <f t="shared" si="0"/>
        <v>0</v>
      </c>
      <c r="G59" s="55" t="s">
        <v>175</v>
      </c>
      <c r="I59" s="10">
        <f t="shared" si="1"/>
        <v>1</v>
      </c>
    </row>
    <row r="60" spans="1:9" x14ac:dyDescent="0.25">
      <c r="A60" s="29" t="s">
        <v>109</v>
      </c>
      <c r="B60" s="78" t="s">
        <v>8</v>
      </c>
      <c r="C60" s="34" t="s">
        <v>4</v>
      </c>
      <c r="D60" s="79">
        <v>200</v>
      </c>
      <c r="E60" s="80"/>
      <c r="F60" s="81">
        <f t="shared" si="0"/>
        <v>0</v>
      </c>
      <c r="G60" s="55" t="s">
        <v>175</v>
      </c>
      <c r="I60" s="10">
        <f t="shared" si="1"/>
        <v>1</v>
      </c>
    </row>
    <row r="61" spans="1:9" x14ac:dyDescent="0.25">
      <c r="A61" s="29" t="s">
        <v>109</v>
      </c>
      <c r="B61" s="78" t="s">
        <v>9</v>
      </c>
      <c r="C61" s="34" t="s">
        <v>4</v>
      </c>
      <c r="D61" s="79">
        <v>400</v>
      </c>
      <c r="E61" s="80"/>
      <c r="F61" s="81">
        <f t="shared" si="0"/>
        <v>0</v>
      </c>
      <c r="G61" s="55" t="s">
        <v>175</v>
      </c>
      <c r="I61" s="10">
        <f t="shared" si="1"/>
        <v>1</v>
      </c>
    </row>
    <row r="62" spans="1:9" x14ac:dyDescent="0.25">
      <c r="A62" s="29" t="s">
        <v>6</v>
      </c>
      <c r="B62" s="78" t="s">
        <v>8</v>
      </c>
      <c r="C62" s="34" t="s">
        <v>4</v>
      </c>
      <c r="D62" s="79">
        <v>2000</v>
      </c>
      <c r="E62" s="80"/>
      <c r="F62" s="81">
        <f t="shared" si="0"/>
        <v>0</v>
      </c>
      <c r="G62" s="55" t="s">
        <v>175</v>
      </c>
      <c r="I62" s="10">
        <f t="shared" si="1"/>
        <v>1</v>
      </c>
    </row>
    <row r="63" spans="1:9" x14ac:dyDescent="0.25">
      <c r="A63" s="29" t="s">
        <v>6</v>
      </c>
      <c r="B63" s="78" t="s">
        <v>9</v>
      </c>
      <c r="C63" s="34" t="s">
        <v>4</v>
      </c>
      <c r="D63" s="79">
        <v>4000</v>
      </c>
      <c r="E63" s="80"/>
      <c r="F63" s="81">
        <f t="shared" si="0"/>
        <v>0</v>
      </c>
      <c r="G63" s="23" t="s">
        <v>170</v>
      </c>
      <c r="I63" s="10">
        <f t="shared" si="1"/>
        <v>1</v>
      </c>
    </row>
    <row r="64" spans="1:9" x14ac:dyDescent="0.25">
      <c r="A64" s="29"/>
      <c r="B64" s="34"/>
      <c r="C64" s="34"/>
      <c r="D64" s="31"/>
      <c r="E64" s="30"/>
      <c r="F64" s="33"/>
      <c r="G64" s="23" t="s">
        <v>170</v>
      </c>
      <c r="I64" s="10">
        <f t="shared" si="1"/>
        <v>1</v>
      </c>
    </row>
    <row r="65" spans="1:7" ht="15.75" x14ac:dyDescent="0.25">
      <c r="A65" s="82" t="s">
        <v>148</v>
      </c>
      <c r="B65" s="83"/>
      <c r="C65" s="83"/>
      <c r="D65" s="83"/>
      <c r="E65" s="83"/>
      <c r="F65" s="84">
        <f>SUM(F6:F63)</f>
        <v>0</v>
      </c>
      <c r="G65" s="25"/>
    </row>
    <row r="66" spans="1:7" ht="15.75" x14ac:dyDescent="0.25">
      <c r="A66" s="29"/>
      <c r="B66" s="34"/>
      <c r="C66" s="34"/>
      <c r="D66" s="31"/>
      <c r="E66" s="85"/>
      <c r="F66" s="33"/>
      <c r="G66" s="53"/>
    </row>
    <row r="67" spans="1:7" ht="15.75" thickBot="1" x14ac:dyDescent="0.3">
      <c r="A67" s="37"/>
      <c r="B67" s="39"/>
      <c r="C67" s="39"/>
      <c r="D67" s="86"/>
      <c r="E67" s="38"/>
      <c r="F67" s="40"/>
      <c r="G67" s="25"/>
    </row>
    <row r="68" spans="1:7" x14ac:dyDescent="0.25">
      <c r="A68" s="67"/>
      <c r="B68" s="68"/>
      <c r="C68" s="68"/>
      <c r="D68" s="69"/>
      <c r="E68" s="70"/>
      <c r="F68" s="71"/>
      <c r="G68" s="25"/>
    </row>
    <row r="69" spans="1:7" x14ac:dyDescent="0.25">
      <c r="A69" s="43"/>
      <c r="B69" s="24"/>
      <c r="C69" s="24"/>
      <c r="D69" s="26"/>
      <c r="E69" s="24"/>
      <c r="F69" s="46"/>
      <c r="G69" s="25"/>
    </row>
    <row r="70" spans="1:7" x14ac:dyDescent="0.25">
      <c r="A70" s="43"/>
      <c r="B70" s="24"/>
      <c r="C70" s="24"/>
      <c r="D70" s="26"/>
      <c r="E70" s="24"/>
      <c r="F70" s="46"/>
      <c r="G70" s="25"/>
    </row>
    <row r="71" spans="1:7" x14ac:dyDescent="0.25">
      <c r="A71" s="43"/>
      <c r="B71" s="44"/>
      <c r="C71" s="44"/>
      <c r="D71" s="45"/>
      <c r="E71" s="47"/>
      <c r="F71" s="46"/>
      <c r="G71" s="25"/>
    </row>
    <row r="72" spans="1:7" x14ac:dyDescent="0.25">
      <c r="A72" s="43"/>
      <c r="B72" s="44"/>
      <c r="C72" s="44"/>
      <c r="D72" s="26"/>
      <c r="E72" s="47"/>
      <c r="F72" s="46"/>
      <c r="G72" s="25"/>
    </row>
    <row r="73" spans="1:7" x14ac:dyDescent="0.25">
      <c r="A73" s="43"/>
      <c r="B73" s="44"/>
      <c r="C73" s="44"/>
      <c r="D73" s="26"/>
      <c r="E73" s="24"/>
      <c r="F73" s="46"/>
      <c r="G73" s="25"/>
    </row>
    <row r="74" spans="1:7" x14ac:dyDescent="0.25">
      <c r="A74" s="43"/>
      <c r="B74" s="44"/>
      <c r="C74" s="44"/>
      <c r="D74" s="26"/>
      <c r="E74" s="24"/>
      <c r="F74" s="46"/>
      <c r="G74" s="25"/>
    </row>
    <row r="75" spans="1:7" x14ac:dyDescent="0.25">
      <c r="A75" s="43"/>
      <c r="B75" s="24"/>
      <c r="C75" s="24"/>
      <c r="D75" s="26"/>
      <c r="E75" s="24"/>
      <c r="F75" s="46"/>
      <c r="G75" s="25"/>
    </row>
    <row r="76" spans="1:7" ht="15.75" thickBot="1" x14ac:dyDescent="0.3">
      <c r="A76" s="48"/>
      <c r="B76" s="49"/>
      <c r="C76" s="49"/>
      <c r="D76" s="50"/>
      <c r="E76" s="49"/>
      <c r="F76" s="51"/>
      <c r="G76" s="25"/>
    </row>
    <row r="77" spans="1:7" x14ac:dyDescent="0.25">
      <c r="G77" s="25"/>
    </row>
  </sheetData>
  <sheetProtection algorithmName="SHA-512" hashValue="9NlF664GlIbGgbdXMRB9tM9U8YqS9MOA1zTiR5wxI62hDwsR2wJ9zlk2g/jBtdnLPDziHrfuCFn2FW7LmFryzA==" saltValue="zSdiNxjM91UfgDaARjma5A==" spinCount="100000" sheet="1" objects="1" scenarios="1"/>
  <autoFilter ref="A5:F63" xr:uid="{00000000-0001-0000-0100-000000000000}"/>
  <sortState xmlns:xlrd2="http://schemas.microsoft.com/office/spreadsheetml/2017/richdata2" ref="A7:M75">
    <sortCondition ref="A7:A75"/>
  </sortState>
  <mergeCells count="5">
    <mergeCell ref="A65:E65"/>
    <mergeCell ref="A1:F1"/>
    <mergeCell ref="A2:F2"/>
    <mergeCell ref="A3:F3"/>
    <mergeCell ref="A4:F4"/>
  </mergeCells>
  <dataValidations disablePrompts="1" count="1">
    <dataValidation type="decimal" operator="greaterThan" allowBlank="1" showInputMessage="1" showErrorMessage="1" sqref="E6:E63" xr:uid="{7B8B3D76-36F3-46DD-A861-7905EE6AD3CD}">
      <formula1>0.01</formula1>
    </dataValidation>
  </dataValidation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0"/>
  <sheetViews>
    <sheetView tabSelected="1" view="pageBreakPreview" zoomScaleNormal="100" zoomScaleSheetLayoutView="100" workbookViewId="0">
      <pane xSplit="12" ySplit="6" topLeftCell="M7" activePane="bottomRight" state="frozen"/>
      <selection activeCell="C28" sqref="C28"/>
      <selection pane="topRight" activeCell="C28" sqref="C28"/>
      <selection pane="bottomLeft" activeCell="C28" sqref="C28"/>
      <selection pane="bottomRight" activeCell="D8" sqref="D8"/>
    </sheetView>
  </sheetViews>
  <sheetFormatPr defaultRowHeight="15" x14ac:dyDescent="0.25"/>
  <cols>
    <col min="1" max="1" width="44" style="2" bestFit="1" customWidth="1"/>
    <col min="2" max="2" width="33.42578125" style="2" bestFit="1" customWidth="1"/>
    <col min="3" max="3" width="18.28515625" style="2" bestFit="1" customWidth="1"/>
    <col min="4" max="4" width="11.85546875" style="2" bestFit="1" customWidth="1"/>
    <col min="5" max="5" width="24.7109375" style="2" bestFit="1" customWidth="1"/>
    <col min="6" max="6" width="18.5703125" style="2" customWidth="1"/>
    <col min="7" max="7" width="35.28515625" style="2" hidden="1" customWidth="1"/>
    <col min="8" max="8" width="14" style="2" hidden="1" customWidth="1"/>
    <col min="9" max="9" width="35.5703125" style="2" hidden="1" customWidth="1"/>
    <col min="10" max="10" width="13" style="2" hidden="1" customWidth="1"/>
    <col min="11" max="11" width="3.85546875" style="1" hidden="1" customWidth="1"/>
    <col min="12" max="12" width="6.28515625" style="2" hidden="1" customWidth="1"/>
    <col min="13" max="13" width="3.85546875" style="1" hidden="1" customWidth="1"/>
    <col min="14" max="16" width="6.28515625" style="1" hidden="1" customWidth="1"/>
    <col min="17" max="17" width="3.85546875" style="1" hidden="1" customWidth="1"/>
    <col min="18" max="20" width="6.28515625" style="1" hidden="1" customWidth="1"/>
    <col min="21" max="21" width="6.28515625" style="2" hidden="1" customWidth="1"/>
    <col min="22" max="22" width="3.85546875" style="1" hidden="1" customWidth="1"/>
    <col min="23" max="26" width="6.28515625" style="1" hidden="1" customWidth="1"/>
    <col min="27" max="28" width="6.28515625" style="2" hidden="1" customWidth="1"/>
    <col min="29" max="29" width="3.85546875" style="1" hidden="1" customWidth="1"/>
    <col min="30" max="34" width="9.140625" style="2" hidden="1" customWidth="1"/>
    <col min="35" max="41" width="9.140625" style="2" customWidth="1"/>
    <col min="42" max="16384" width="9.140625" style="2"/>
  </cols>
  <sheetData>
    <row r="1" spans="1:29" s="9" customFormat="1" ht="23.25" x14ac:dyDescent="0.35">
      <c r="A1" s="58" t="s">
        <v>155</v>
      </c>
      <c r="B1" s="58"/>
      <c r="C1" s="58"/>
      <c r="D1" s="58"/>
      <c r="E1" s="58"/>
      <c r="F1" s="58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20"/>
    </row>
    <row r="2" spans="1:29" s="9" customFormat="1" ht="23.25" x14ac:dyDescent="0.35">
      <c r="A2" s="58" t="s">
        <v>147</v>
      </c>
      <c r="B2" s="58"/>
      <c r="C2" s="58"/>
      <c r="D2" s="58"/>
      <c r="E2" s="58"/>
      <c r="F2" s="58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20"/>
    </row>
    <row r="3" spans="1:29" s="9" customFormat="1" ht="23.25" x14ac:dyDescent="0.35">
      <c r="A3" s="61"/>
      <c r="B3" s="61"/>
      <c r="C3" s="61"/>
      <c r="D3" s="61"/>
      <c r="E3" s="61"/>
      <c r="F3" s="61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20"/>
    </row>
    <row r="4" spans="1:29" s="9" customFormat="1" ht="23.25" x14ac:dyDescent="0.35">
      <c r="A4" s="59" t="str">
        <f>IF(I6&gt;0,"NOG NIET ALLE PRIJZEN PER EENHEID INGEVULD","Alle prijzen per eenheid zijn ingevuld")</f>
        <v>NOG NIET ALLE PRIJZEN PER EENHEID INGEVULD</v>
      </c>
      <c r="B4" s="59"/>
      <c r="C4" s="59"/>
      <c r="D4" s="59"/>
      <c r="E4" s="59"/>
      <c r="F4" s="59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22"/>
    </row>
    <row r="5" spans="1:29" s="9" customFormat="1" ht="15.75" thickBot="1" x14ac:dyDescent="0.3">
      <c r="A5" s="66">
        <v>46101</v>
      </c>
      <c r="B5" s="66"/>
      <c r="C5" s="66"/>
      <c r="D5" s="66"/>
      <c r="E5" s="66"/>
      <c r="F5" s="66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21"/>
    </row>
    <row r="6" spans="1:29" s="6" customFormat="1" ht="57" x14ac:dyDescent="0.25">
      <c r="A6" s="72" t="s">
        <v>111</v>
      </c>
      <c r="B6" s="73" t="s">
        <v>110</v>
      </c>
      <c r="C6" s="74" t="s">
        <v>176</v>
      </c>
      <c r="D6" s="73" t="s">
        <v>112</v>
      </c>
      <c r="E6" s="92" t="s">
        <v>113</v>
      </c>
      <c r="F6" s="77" t="s">
        <v>114</v>
      </c>
      <c r="G6" s="87" t="s">
        <v>173</v>
      </c>
      <c r="H6" s="13"/>
      <c r="I6" s="3">
        <f>SUM(I7:I87)</f>
        <v>77</v>
      </c>
      <c r="J6" s="4" t="s">
        <v>43</v>
      </c>
      <c r="K6" s="5"/>
      <c r="L6" s="5" t="s">
        <v>21</v>
      </c>
      <c r="M6" s="5"/>
      <c r="N6" s="5" t="s">
        <v>11</v>
      </c>
      <c r="O6" s="5" t="s">
        <v>52</v>
      </c>
      <c r="P6" s="5" t="s">
        <v>51</v>
      </c>
      <c r="Q6" s="5"/>
      <c r="R6" s="5" t="s">
        <v>13</v>
      </c>
      <c r="S6" s="5" t="s">
        <v>59</v>
      </c>
      <c r="T6" s="5" t="s">
        <v>32</v>
      </c>
      <c r="U6" s="5" t="s">
        <v>40</v>
      </c>
      <c r="V6" s="5"/>
      <c r="W6" s="5" t="s">
        <v>29</v>
      </c>
      <c r="X6" s="5" t="s">
        <v>27</v>
      </c>
      <c r="Y6" s="5" t="s">
        <v>37</v>
      </c>
      <c r="Z6" s="5" t="s">
        <v>30</v>
      </c>
      <c r="AA6" s="5" t="s">
        <v>25</v>
      </c>
      <c r="AB6" s="5" t="s">
        <v>57</v>
      </c>
      <c r="AC6" s="3"/>
    </row>
    <row r="7" spans="1:29" x14ac:dyDescent="0.25">
      <c r="A7" s="29" t="s">
        <v>10</v>
      </c>
      <c r="B7" s="30" t="s">
        <v>11</v>
      </c>
      <c r="C7" s="34" t="s">
        <v>4</v>
      </c>
      <c r="D7" s="31">
        <v>1000</v>
      </c>
      <c r="E7" s="80"/>
      <c r="F7" s="81">
        <f t="shared" ref="F7:F38" si="0">ROUND(E7*D7,2)</f>
        <v>0</v>
      </c>
      <c r="G7" s="87"/>
      <c r="H7" s="14"/>
      <c r="I7" s="2">
        <f t="shared" ref="I7:I38" si="1">IF(E7=0,1,0)</f>
        <v>1</v>
      </c>
      <c r="N7" s="7" t="s">
        <v>4</v>
      </c>
    </row>
    <row r="8" spans="1:29" x14ac:dyDescent="0.25">
      <c r="A8" s="29" t="s">
        <v>12</v>
      </c>
      <c r="B8" s="30" t="s">
        <v>13</v>
      </c>
      <c r="C8" s="34" t="s">
        <v>4</v>
      </c>
      <c r="D8" s="31">
        <v>3000</v>
      </c>
      <c r="E8" s="80"/>
      <c r="F8" s="81">
        <f t="shared" si="0"/>
        <v>0</v>
      </c>
      <c r="G8" s="88" t="s">
        <v>170</v>
      </c>
      <c r="H8" s="14"/>
      <c r="I8" s="2">
        <f t="shared" si="1"/>
        <v>1</v>
      </c>
      <c r="R8" s="7" t="s">
        <v>4</v>
      </c>
    </row>
    <row r="9" spans="1:29" ht="15.75" thickBot="1" x14ac:dyDescent="0.3">
      <c r="A9" s="29" t="s">
        <v>135</v>
      </c>
      <c r="B9" s="30" t="s">
        <v>11</v>
      </c>
      <c r="C9" s="34" t="s">
        <v>4</v>
      </c>
      <c r="D9" s="31">
        <v>1000</v>
      </c>
      <c r="E9" s="80"/>
      <c r="F9" s="81">
        <f t="shared" si="0"/>
        <v>0</v>
      </c>
      <c r="G9" s="89" t="s">
        <v>171</v>
      </c>
      <c r="H9" s="14"/>
      <c r="I9" s="2">
        <f t="shared" si="1"/>
        <v>1</v>
      </c>
      <c r="J9" s="15"/>
      <c r="N9" s="7" t="s">
        <v>4</v>
      </c>
    </row>
    <row r="10" spans="1:29" x14ac:dyDescent="0.25">
      <c r="A10" s="29" t="s">
        <v>14</v>
      </c>
      <c r="B10" s="30" t="s">
        <v>11</v>
      </c>
      <c r="C10" s="34" t="s">
        <v>4</v>
      </c>
      <c r="D10" s="31">
        <v>2500</v>
      </c>
      <c r="E10" s="80"/>
      <c r="F10" s="81">
        <f t="shared" si="0"/>
        <v>0</v>
      </c>
      <c r="G10" s="25" t="s">
        <v>169</v>
      </c>
      <c r="H10" s="14"/>
      <c r="I10" s="2">
        <f t="shared" si="1"/>
        <v>1</v>
      </c>
      <c r="N10" s="7" t="s">
        <v>4</v>
      </c>
    </row>
    <row r="11" spans="1:29" x14ac:dyDescent="0.25">
      <c r="A11" s="29" t="s">
        <v>15</v>
      </c>
      <c r="B11" s="30" t="s">
        <v>11</v>
      </c>
      <c r="C11" s="34" t="s">
        <v>4</v>
      </c>
      <c r="D11" s="31">
        <v>1000</v>
      </c>
      <c r="E11" s="80"/>
      <c r="F11" s="81">
        <f t="shared" si="0"/>
        <v>0</v>
      </c>
      <c r="G11" s="88" t="s">
        <v>170</v>
      </c>
      <c r="H11" s="14"/>
      <c r="I11" s="2">
        <f t="shared" si="1"/>
        <v>1</v>
      </c>
      <c r="N11" s="7" t="s">
        <v>4</v>
      </c>
    </row>
    <row r="12" spans="1:29" x14ac:dyDescent="0.25">
      <c r="A12" s="29" t="s">
        <v>16</v>
      </c>
      <c r="B12" s="30" t="s">
        <v>11</v>
      </c>
      <c r="C12" s="34" t="s">
        <v>4</v>
      </c>
      <c r="D12" s="31">
        <v>2500</v>
      </c>
      <c r="E12" s="80"/>
      <c r="F12" s="81">
        <f t="shared" si="0"/>
        <v>0</v>
      </c>
      <c r="G12" s="88" t="s">
        <v>170</v>
      </c>
      <c r="H12" s="14"/>
      <c r="I12" s="2">
        <f t="shared" si="1"/>
        <v>1</v>
      </c>
      <c r="N12" s="7" t="s">
        <v>4</v>
      </c>
    </row>
    <row r="13" spans="1:29" x14ac:dyDescent="0.25">
      <c r="A13" s="29" t="s">
        <v>17</v>
      </c>
      <c r="B13" s="30" t="s">
        <v>11</v>
      </c>
      <c r="C13" s="34" t="s">
        <v>4</v>
      </c>
      <c r="D13" s="31">
        <v>2500</v>
      </c>
      <c r="E13" s="80"/>
      <c r="F13" s="81">
        <f t="shared" si="0"/>
        <v>0</v>
      </c>
      <c r="G13" s="88" t="s">
        <v>170</v>
      </c>
      <c r="H13" s="14"/>
      <c r="I13" s="2">
        <f t="shared" si="1"/>
        <v>1</v>
      </c>
      <c r="N13" s="7" t="s">
        <v>4</v>
      </c>
    </row>
    <row r="14" spans="1:29" x14ac:dyDescent="0.25">
      <c r="A14" s="29" t="s">
        <v>127</v>
      </c>
      <c r="B14" s="30" t="s">
        <v>11</v>
      </c>
      <c r="C14" s="34" t="s">
        <v>4</v>
      </c>
      <c r="D14" s="31">
        <v>2000</v>
      </c>
      <c r="E14" s="80"/>
      <c r="F14" s="81">
        <f t="shared" si="0"/>
        <v>0</v>
      </c>
      <c r="G14" s="89" t="s">
        <v>171</v>
      </c>
      <c r="H14" s="14"/>
      <c r="I14" s="2">
        <f t="shared" si="1"/>
        <v>1</v>
      </c>
      <c r="L14" s="7"/>
      <c r="N14" s="7"/>
    </row>
    <row r="15" spans="1:29" x14ac:dyDescent="0.25">
      <c r="A15" s="29" t="s">
        <v>130</v>
      </c>
      <c r="B15" s="30" t="s">
        <v>11</v>
      </c>
      <c r="C15" s="34" t="s">
        <v>4</v>
      </c>
      <c r="D15" s="31">
        <v>2000</v>
      </c>
      <c r="E15" s="80"/>
      <c r="F15" s="81">
        <f t="shared" si="0"/>
        <v>0</v>
      </c>
      <c r="G15" s="89" t="s">
        <v>171</v>
      </c>
      <c r="H15" s="14"/>
      <c r="I15" s="2">
        <f t="shared" si="1"/>
        <v>1</v>
      </c>
      <c r="N15" s="7" t="s">
        <v>4</v>
      </c>
    </row>
    <row r="16" spans="1:29" x14ac:dyDescent="0.25">
      <c r="A16" s="29" t="s">
        <v>119</v>
      </c>
      <c r="B16" s="30" t="s">
        <v>11</v>
      </c>
      <c r="C16" s="34" t="s">
        <v>4</v>
      </c>
      <c r="D16" s="31">
        <v>2000</v>
      </c>
      <c r="E16" s="80"/>
      <c r="F16" s="81">
        <f t="shared" si="0"/>
        <v>0</v>
      </c>
      <c r="G16" s="89" t="s">
        <v>171</v>
      </c>
      <c r="H16" s="14"/>
      <c r="I16" s="2">
        <f t="shared" si="1"/>
        <v>1</v>
      </c>
      <c r="N16" s="7" t="s">
        <v>4</v>
      </c>
    </row>
    <row r="17" spans="1:27" x14ac:dyDescent="0.25">
      <c r="A17" s="29" t="s">
        <v>18</v>
      </c>
      <c r="B17" s="30" t="s">
        <v>11</v>
      </c>
      <c r="C17" s="34" t="s">
        <v>4</v>
      </c>
      <c r="D17" s="31">
        <v>1000</v>
      </c>
      <c r="E17" s="80"/>
      <c r="F17" s="81">
        <f t="shared" si="0"/>
        <v>0</v>
      </c>
      <c r="G17" s="88" t="s">
        <v>170</v>
      </c>
      <c r="H17" s="14"/>
      <c r="I17" s="2">
        <f t="shared" si="1"/>
        <v>1</v>
      </c>
      <c r="N17" s="7" t="s">
        <v>4</v>
      </c>
    </row>
    <row r="18" spans="1:27" x14ac:dyDescent="0.25">
      <c r="A18" s="29" t="s">
        <v>164</v>
      </c>
      <c r="B18" s="30" t="s">
        <v>11</v>
      </c>
      <c r="C18" s="34" t="s">
        <v>4</v>
      </c>
      <c r="D18" s="31">
        <v>2500</v>
      </c>
      <c r="E18" s="80"/>
      <c r="F18" s="81">
        <f t="shared" si="0"/>
        <v>0</v>
      </c>
      <c r="G18" s="25" t="s">
        <v>167</v>
      </c>
      <c r="H18" s="14"/>
      <c r="I18" s="2">
        <f t="shared" si="1"/>
        <v>1</v>
      </c>
      <c r="N18" s="7" t="s">
        <v>4</v>
      </c>
    </row>
    <row r="19" spans="1:27" x14ac:dyDescent="0.25">
      <c r="A19" s="29" t="s">
        <v>19</v>
      </c>
      <c r="B19" s="30" t="s">
        <v>13</v>
      </c>
      <c r="C19" s="34" t="s">
        <v>4</v>
      </c>
      <c r="D19" s="31">
        <v>2500</v>
      </c>
      <c r="E19" s="80"/>
      <c r="F19" s="81">
        <f t="shared" si="0"/>
        <v>0</v>
      </c>
      <c r="G19" s="25" t="s">
        <v>169</v>
      </c>
      <c r="H19" s="14"/>
      <c r="I19" s="2">
        <f t="shared" si="1"/>
        <v>1</v>
      </c>
      <c r="N19" s="7" t="s">
        <v>4</v>
      </c>
    </row>
    <row r="20" spans="1:27" x14ac:dyDescent="0.25">
      <c r="A20" s="29" t="s">
        <v>20</v>
      </c>
      <c r="B20" s="30" t="s">
        <v>21</v>
      </c>
      <c r="C20" s="34" t="s">
        <v>4</v>
      </c>
      <c r="D20" s="31">
        <v>500</v>
      </c>
      <c r="E20" s="80"/>
      <c r="F20" s="81">
        <f t="shared" si="0"/>
        <v>0</v>
      </c>
      <c r="G20" s="88" t="s">
        <v>170</v>
      </c>
      <c r="H20" s="14"/>
      <c r="I20" s="2">
        <f t="shared" si="1"/>
        <v>1</v>
      </c>
      <c r="N20" s="7"/>
    </row>
    <row r="21" spans="1:27" x14ac:dyDescent="0.25">
      <c r="A21" s="29" t="s">
        <v>20</v>
      </c>
      <c r="B21" s="30" t="s">
        <v>11</v>
      </c>
      <c r="C21" s="34" t="s">
        <v>4</v>
      </c>
      <c r="D21" s="31">
        <v>1000</v>
      </c>
      <c r="E21" s="80"/>
      <c r="F21" s="81">
        <f t="shared" si="0"/>
        <v>0</v>
      </c>
      <c r="G21" s="88" t="s">
        <v>170</v>
      </c>
      <c r="H21" s="14"/>
      <c r="I21" s="2">
        <f t="shared" si="1"/>
        <v>1</v>
      </c>
      <c r="L21" s="7" t="s">
        <v>4</v>
      </c>
      <c r="N21" s="7" t="s">
        <v>4</v>
      </c>
    </row>
    <row r="22" spans="1:27" x14ac:dyDescent="0.25">
      <c r="A22" s="29" t="s">
        <v>118</v>
      </c>
      <c r="B22" s="30" t="s">
        <v>11</v>
      </c>
      <c r="C22" s="34" t="s">
        <v>4</v>
      </c>
      <c r="D22" s="31">
        <v>2000</v>
      </c>
      <c r="E22" s="80"/>
      <c r="F22" s="81">
        <f t="shared" si="0"/>
        <v>0</v>
      </c>
      <c r="G22" s="89" t="s">
        <v>171</v>
      </c>
      <c r="H22" s="14"/>
      <c r="I22" s="2">
        <f t="shared" si="1"/>
        <v>1</v>
      </c>
      <c r="L22" s="7"/>
      <c r="N22" s="7"/>
    </row>
    <row r="23" spans="1:27" x14ac:dyDescent="0.25">
      <c r="A23" s="29" t="s">
        <v>117</v>
      </c>
      <c r="B23" s="30" t="s">
        <v>11</v>
      </c>
      <c r="C23" s="34" t="s">
        <v>4</v>
      </c>
      <c r="D23" s="31">
        <v>2000</v>
      </c>
      <c r="E23" s="80"/>
      <c r="F23" s="81">
        <f t="shared" si="0"/>
        <v>0</v>
      </c>
      <c r="G23" s="89" t="s">
        <v>171</v>
      </c>
      <c r="H23" s="14"/>
      <c r="I23" s="2">
        <f t="shared" si="1"/>
        <v>1</v>
      </c>
      <c r="L23" s="7"/>
      <c r="N23" s="7"/>
    </row>
    <row r="24" spans="1:27" x14ac:dyDescent="0.25">
      <c r="A24" s="29" t="s">
        <v>137</v>
      </c>
      <c r="B24" s="30" t="s">
        <v>11</v>
      </c>
      <c r="C24" s="34" t="s">
        <v>4</v>
      </c>
      <c r="D24" s="31">
        <v>750</v>
      </c>
      <c r="E24" s="80"/>
      <c r="F24" s="81">
        <f t="shared" si="0"/>
        <v>0</v>
      </c>
      <c r="G24" s="89" t="s">
        <v>171</v>
      </c>
      <c r="H24" s="14"/>
      <c r="I24" s="2">
        <f t="shared" si="1"/>
        <v>1</v>
      </c>
      <c r="N24" s="7"/>
    </row>
    <row r="25" spans="1:27" x14ac:dyDescent="0.25">
      <c r="A25" s="29" t="s">
        <v>133</v>
      </c>
      <c r="B25" s="30" t="s">
        <v>11</v>
      </c>
      <c r="C25" s="34" t="s">
        <v>4</v>
      </c>
      <c r="D25" s="31">
        <v>500</v>
      </c>
      <c r="E25" s="80"/>
      <c r="F25" s="81">
        <f t="shared" si="0"/>
        <v>0</v>
      </c>
      <c r="G25" s="89" t="s">
        <v>171</v>
      </c>
      <c r="H25" s="14"/>
      <c r="I25" s="2">
        <f t="shared" si="1"/>
        <v>1</v>
      </c>
      <c r="L25" s="7"/>
      <c r="N25" s="7"/>
    </row>
    <row r="26" spans="1:27" x14ac:dyDescent="0.25">
      <c r="A26" s="29" t="s">
        <v>129</v>
      </c>
      <c r="B26" s="30" t="s">
        <v>11</v>
      </c>
      <c r="C26" s="34" t="s">
        <v>4</v>
      </c>
      <c r="D26" s="31">
        <v>1000</v>
      </c>
      <c r="E26" s="80"/>
      <c r="F26" s="81">
        <f t="shared" si="0"/>
        <v>0</v>
      </c>
      <c r="G26" s="89" t="s">
        <v>171</v>
      </c>
      <c r="H26" s="14"/>
      <c r="I26" s="2">
        <f t="shared" si="1"/>
        <v>1</v>
      </c>
      <c r="N26" s="7" t="s">
        <v>4</v>
      </c>
    </row>
    <row r="27" spans="1:27" x14ac:dyDescent="0.25">
      <c r="A27" s="29" t="s">
        <v>165</v>
      </c>
      <c r="B27" s="30" t="s">
        <v>11</v>
      </c>
      <c r="C27" s="34" t="s">
        <v>4</v>
      </c>
      <c r="D27" s="31">
        <v>2000</v>
      </c>
      <c r="E27" s="80"/>
      <c r="F27" s="81">
        <f t="shared" si="0"/>
        <v>0</v>
      </c>
      <c r="G27" s="25" t="s">
        <v>167</v>
      </c>
      <c r="H27" s="14"/>
      <c r="I27" s="2">
        <f t="shared" si="1"/>
        <v>1</v>
      </c>
      <c r="N27" s="7"/>
    </row>
    <row r="28" spans="1:27" x14ac:dyDescent="0.25">
      <c r="A28" s="29" t="s">
        <v>22</v>
      </c>
      <c r="B28" s="30" t="s">
        <v>11</v>
      </c>
      <c r="C28" s="34" t="s">
        <v>4</v>
      </c>
      <c r="D28" s="31">
        <v>1000</v>
      </c>
      <c r="E28" s="80"/>
      <c r="F28" s="81">
        <f t="shared" si="0"/>
        <v>0</v>
      </c>
      <c r="G28" s="88" t="s">
        <v>170</v>
      </c>
      <c r="H28" s="14"/>
      <c r="I28" s="2">
        <f t="shared" si="1"/>
        <v>1</v>
      </c>
      <c r="N28" s="7" t="s">
        <v>4</v>
      </c>
    </row>
    <row r="29" spans="1:27" x14ac:dyDescent="0.25">
      <c r="A29" s="29" t="s">
        <v>23</v>
      </c>
      <c r="B29" s="30" t="s">
        <v>11</v>
      </c>
      <c r="C29" s="34" t="s">
        <v>4</v>
      </c>
      <c r="D29" s="31">
        <v>1000</v>
      </c>
      <c r="E29" s="80"/>
      <c r="F29" s="81">
        <f t="shared" si="0"/>
        <v>0</v>
      </c>
      <c r="G29" s="88" t="s">
        <v>170</v>
      </c>
      <c r="H29" s="14"/>
      <c r="I29" s="2">
        <f t="shared" si="1"/>
        <v>1</v>
      </c>
      <c r="N29" s="7" t="s">
        <v>4</v>
      </c>
    </row>
    <row r="30" spans="1:27" x14ac:dyDescent="0.25">
      <c r="A30" s="29" t="s">
        <v>24</v>
      </c>
      <c r="B30" s="30" t="s">
        <v>11</v>
      </c>
      <c r="C30" s="34" t="s">
        <v>4</v>
      </c>
      <c r="D30" s="31">
        <v>1000</v>
      </c>
      <c r="E30" s="80"/>
      <c r="F30" s="81">
        <f t="shared" si="0"/>
        <v>0</v>
      </c>
      <c r="G30" s="88" t="s">
        <v>170</v>
      </c>
      <c r="H30" s="14"/>
      <c r="I30" s="2">
        <f t="shared" si="1"/>
        <v>1</v>
      </c>
      <c r="N30" s="7" t="s">
        <v>4</v>
      </c>
    </row>
    <row r="31" spans="1:27" x14ac:dyDescent="0.25">
      <c r="A31" s="29" t="s">
        <v>166</v>
      </c>
      <c r="B31" s="30" t="s">
        <v>11</v>
      </c>
      <c r="C31" s="34" t="s">
        <v>4</v>
      </c>
      <c r="D31" s="31">
        <v>2000</v>
      </c>
      <c r="E31" s="80"/>
      <c r="F31" s="81">
        <f t="shared" si="0"/>
        <v>0</v>
      </c>
      <c r="G31" s="25" t="s">
        <v>167</v>
      </c>
      <c r="H31" s="14"/>
      <c r="I31" s="2">
        <f t="shared" si="1"/>
        <v>1</v>
      </c>
      <c r="N31" s="7" t="s">
        <v>4</v>
      </c>
    </row>
    <row r="32" spans="1:27" x14ac:dyDescent="0.25">
      <c r="A32" s="29" t="s">
        <v>115</v>
      </c>
      <c r="B32" s="30" t="s">
        <v>25</v>
      </c>
      <c r="C32" s="34" t="s">
        <v>4</v>
      </c>
      <c r="D32" s="31">
        <v>1000</v>
      </c>
      <c r="E32" s="80"/>
      <c r="F32" s="81">
        <f t="shared" si="0"/>
        <v>0</v>
      </c>
      <c r="G32" s="88" t="s">
        <v>170</v>
      </c>
      <c r="H32" s="14"/>
      <c r="I32" s="2">
        <f t="shared" si="1"/>
        <v>1</v>
      </c>
      <c r="AA32" s="7" t="s">
        <v>4</v>
      </c>
    </row>
    <row r="33" spans="1:26" x14ac:dyDescent="0.25">
      <c r="A33" s="29" t="s">
        <v>26</v>
      </c>
      <c r="B33" s="30" t="s">
        <v>11</v>
      </c>
      <c r="C33" s="34" t="s">
        <v>4</v>
      </c>
      <c r="D33" s="31">
        <v>1000</v>
      </c>
      <c r="E33" s="80"/>
      <c r="F33" s="81">
        <f t="shared" si="0"/>
        <v>0</v>
      </c>
      <c r="G33" s="88" t="s">
        <v>170</v>
      </c>
      <c r="H33" s="14"/>
      <c r="I33" s="2">
        <f t="shared" si="1"/>
        <v>1</v>
      </c>
      <c r="N33" s="7" t="s">
        <v>4</v>
      </c>
    </row>
    <row r="34" spans="1:26" x14ac:dyDescent="0.25">
      <c r="A34" s="29" t="s">
        <v>122</v>
      </c>
      <c r="B34" s="30" t="s">
        <v>123</v>
      </c>
      <c r="C34" s="34" t="s">
        <v>4</v>
      </c>
      <c r="D34" s="31">
        <v>1000</v>
      </c>
      <c r="E34" s="80"/>
      <c r="F34" s="81">
        <f t="shared" si="0"/>
        <v>0</v>
      </c>
      <c r="G34" s="89" t="s">
        <v>171</v>
      </c>
      <c r="H34" s="14"/>
      <c r="I34" s="2">
        <f t="shared" si="1"/>
        <v>1</v>
      </c>
      <c r="L34" s="7"/>
      <c r="N34" s="7"/>
    </row>
    <row r="35" spans="1:26" x14ac:dyDescent="0.25">
      <c r="A35" s="29" t="s">
        <v>121</v>
      </c>
      <c r="B35" s="30" t="s">
        <v>11</v>
      </c>
      <c r="C35" s="34" t="s">
        <v>4</v>
      </c>
      <c r="D35" s="31">
        <v>2500</v>
      </c>
      <c r="E35" s="80"/>
      <c r="F35" s="81">
        <f t="shared" si="0"/>
        <v>0</v>
      </c>
      <c r="G35" s="25" t="s">
        <v>169</v>
      </c>
      <c r="H35" s="14"/>
      <c r="I35" s="2">
        <f t="shared" si="1"/>
        <v>1</v>
      </c>
      <c r="N35" s="7" t="s">
        <v>4</v>
      </c>
    </row>
    <row r="36" spans="1:26" x14ac:dyDescent="0.25">
      <c r="A36" s="29" t="s">
        <v>61</v>
      </c>
      <c r="B36" s="30" t="s">
        <v>30</v>
      </c>
      <c r="C36" s="34" t="s">
        <v>4</v>
      </c>
      <c r="D36" s="31">
        <v>1000</v>
      </c>
      <c r="E36" s="80"/>
      <c r="F36" s="81">
        <f t="shared" si="0"/>
        <v>0</v>
      </c>
      <c r="G36" s="88" t="s">
        <v>170</v>
      </c>
      <c r="H36" s="14"/>
      <c r="I36" s="2">
        <f t="shared" si="1"/>
        <v>1</v>
      </c>
      <c r="Z36" s="7" t="s">
        <v>4</v>
      </c>
    </row>
    <row r="37" spans="1:26" x14ac:dyDescent="0.25">
      <c r="A37" s="29" t="s">
        <v>60</v>
      </c>
      <c r="B37" s="30" t="s">
        <v>27</v>
      </c>
      <c r="C37" s="34" t="s">
        <v>4</v>
      </c>
      <c r="D37" s="31">
        <v>1000</v>
      </c>
      <c r="E37" s="80"/>
      <c r="F37" s="81">
        <f t="shared" si="0"/>
        <v>0</v>
      </c>
      <c r="G37" s="88" t="s">
        <v>170</v>
      </c>
      <c r="H37" s="14"/>
      <c r="I37" s="2">
        <f t="shared" si="1"/>
        <v>1</v>
      </c>
      <c r="X37" s="7" t="s">
        <v>4</v>
      </c>
    </row>
    <row r="38" spans="1:26" x14ac:dyDescent="0.25">
      <c r="A38" s="29" t="s">
        <v>28</v>
      </c>
      <c r="B38" s="30" t="s">
        <v>29</v>
      </c>
      <c r="C38" s="34" t="s">
        <v>4</v>
      </c>
      <c r="D38" s="31">
        <v>1000</v>
      </c>
      <c r="E38" s="80"/>
      <c r="F38" s="81">
        <f t="shared" si="0"/>
        <v>0</v>
      </c>
      <c r="G38" s="88" t="s">
        <v>170</v>
      </c>
      <c r="H38" s="14"/>
      <c r="I38" s="2">
        <f t="shared" si="1"/>
        <v>1</v>
      </c>
      <c r="W38" s="7" t="s">
        <v>4</v>
      </c>
    </row>
    <row r="39" spans="1:26" x14ac:dyDescent="0.25">
      <c r="A39" s="29" t="s">
        <v>31</v>
      </c>
      <c r="B39" s="30" t="s">
        <v>32</v>
      </c>
      <c r="C39" s="34" t="s">
        <v>4</v>
      </c>
      <c r="D39" s="31">
        <v>1000</v>
      </c>
      <c r="E39" s="80"/>
      <c r="F39" s="81">
        <f t="shared" ref="F39:F70" si="2">ROUND(E39*D39,2)</f>
        <v>0</v>
      </c>
      <c r="G39" s="88" t="s">
        <v>170</v>
      </c>
      <c r="H39" s="14"/>
      <c r="I39" s="2">
        <f t="shared" ref="I39:I70" si="3">IF(E39=0,1,0)</f>
        <v>1</v>
      </c>
      <c r="T39" s="7" t="s">
        <v>4</v>
      </c>
    </row>
    <row r="40" spans="1:26" x14ac:dyDescent="0.25">
      <c r="A40" s="29" t="s">
        <v>136</v>
      </c>
      <c r="B40" s="30" t="s">
        <v>11</v>
      </c>
      <c r="C40" s="34" t="s">
        <v>4</v>
      </c>
      <c r="D40" s="31">
        <v>1000</v>
      </c>
      <c r="E40" s="80"/>
      <c r="F40" s="81">
        <f t="shared" si="2"/>
        <v>0</v>
      </c>
      <c r="G40" s="89" t="s">
        <v>171</v>
      </c>
      <c r="H40" s="14"/>
      <c r="I40" s="2">
        <f t="shared" si="3"/>
        <v>1</v>
      </c>
      <c r="N40" s="7"/>
    </row>
    <row r="41" spans="1:26" x14ac:dyDescent="0.25">
      <c r="A41" s="29" t="s">
        <v>33</v>
      </c>
      <c r="B41" s="30" t="s">
        <v>11</v>
      </c>
      <c r="C41" s="34" t="s">
        <v>4</v>
      </c>
      <c r="D41" s="31">
        <v>1000</v>
      </c>
      <c r="E41" s="80"/>
      <c r="F41" s="81">
        <f t="shared" si="2"/>
        <v>0</v>
      </c>
      <c r="G41" s="88" t="s">
        <v>170</v>
      </c>
      <c r="H41" s="14"/>
      <c r="I41" s="2">
        <f t="shared" si="3"/>
        <v>1</v>
      </c>
      <c r="N41" s="7" t="s">
        <v>4</v>
      </c>
    </row>
    <row r="42" spans="1:26" x14ac:dyDescent="0.25">
      <c r="A42" s="29" t="s">
        <v>34</v>
      </c>
      <c r="B42" s="30" t="s">
        <v>11</v>
      </c>
      <c r="C42" s="34" t="s">
        <v>4</v>
      </c>
      <c r="D42" s="31">
        <v>1000</v>
      </c>
      <c r="E42" s="80"/>
      <c r="F42" s="81">
        <f t="shared" si="2"/>
        <v>0</v>
      </c>
      <c r="G42" s="88" t="s">
        <v>170</v>
      </c>
      <c r="H42" s="14"/>
      <c r="I42" s="2">
        <f t="shared" si="3"/>
        <v>1</v>
      </c>
      <c r="N42" s="7" t="s">
        <v>4</v>
      </c>
    </row>
    <row r="43" spans="1:26" x14ac:dyDescent="0.25">
      <c r="A43" s="29" t="s">
        <v>35</v>
      </c>
      <c r="B43" s="30" t="s">
        <v>11</v>
      </c>
      <c r="C43" s="34" t="s">
        <v>4</v>
      </c>
      <c r="D43" s="31">
        <v>1000</v>
      </c>
      <c r="E43" s="80"/>
      <c r="F43" s="81">
        <f t="shared" si="2"/>
        <v>0</v>
      </c>
      <c r="G43" s="88" t="s">
        <v>170</v>
      </c>
      <c r="H43" s="14"/>
      <c r="I43" s="2">
        <f t="shared" si="3"/>
        <v>1</v>
      </c>
      <c r="N43" s="7" t="s">
        <v>4</v>
      </c>
    </row>
    <row r="44" spans="1:26" x14ac:dyDescent="0.25">
      <c r="A44" s="29" t="s">
        <v>36</v>
      </c>
      <c r="B44" s="30" t="s">
        <v>37</v>
      </c>
      <c r="C44" s="34" t="s">
        <v>4</v>
      </c>
      <c r="D44" s="31">
        <v>500</v>
      </c>
      <c r="E44" s="80"/>
      <c r="F44" s="81">
        <f t="shared" si="2"/>
        <v>0</v>
      </c>
      <c r="G44" s="88" t="s">
        <v>170</v>
      </c>
      <c r="H44" s="14"/>
      <c r="I44" s="2">
        <f t="shared" si="3"/>
        <v>1</v>
      </c>
      <c r="Y44" s="7" t="s">
        <v>4</v>
      </c>
    </row>
    <row r="45" spans="1:26" x14ac:dyDescent="0.25">
      <c r="A45" s="29" t="s">
        <v>38</v>
      </c>
      <c r="B45" s="30" t="s">
        <v>37</v>
      </c>
      <c r="C45" s="34" t="s">
        <v>4</v>
      </c>
      <c r="D45" s="31">
        <v>2000</v>
      </c>
      <c r="E45" s="80"/>
      <c r="F45" s="81">
        <f t="shared" si="2"/>
        <v>0</v>
      </c>
      <c r="G45" s="25" t="s">
        <v>169</v>
      </c>
      <c r="H45" s="14"/>
      <c r="I45" s="2">
        <f t="shared" si="3"/>
        <v>1</v>
      </c>
      <c r="Y45" s="7" t="s">
        <v>4</v>
      </c>
    </row>
    <row r="46" spans="1:26" x14ac:dyDescent="0.25">
      <c r="A46" s="29" t="s">
        <v>128</v>
      </c>
      <c r="B46" s="30" t="s">
        <v>27</v>
      </c>
      <c r="C46" s="34" t="s">
        <v>4</v>
      </c>
      <c r="D46" s="31">
        <v>750</v>
      </c>
      <c r="E46" s="80"/>
      <c r="F46" s="81">
        <f t="shared" si="2"/>
        <v>0</v>
      </c>
      <c r="G46" s="89" t="s">
        <v>171</v>
      </c>
      <c r="H46" s="14"/>
      <c r="I46" s="2">
        <f t="shared" si="3"/>
        <v>1</v>
      </c>
      <c r="Y46" s="7" t="s">
        <v>4</v>
      </c>
    </row>
    <row r="47" spans="1:26" x14ac:dyDescent="0.25">
      <c r="A47" s="29" t="s">
        <v>39</v>
      </c>
      <c r="B47" s="30" t="s">
        <v>40</v>
      </c>
      <c r="C47" s="34" t="s">
        <v>4</v>
      </c>
      <c r="D47" s="31">
        <v>500</v>
      </c>
      <c r="E47" s="80"/>
      <c r="F47" s="81">
        <f t="shared" si="2"/>
        <v>0</v>
      </c>
      <c r="G47" s="88" t="s">
        <v>170</v>
      </c>
      <c r="H47" s="14"/>
      <c r="I47" s="2">
        <f t="shared" si="3"/>
        <v>1</v>
      </c>
      <c r="U47" s="7" t="s">
        <v>4</v>
      </c>
    </row>
    <row r="48" spans="1:26" x14ac:dyDescent="0.25">
      <c r="A48" s="93" t="s">
        <v>177</v>
      </c>
      <c r="B48" s="94" t="s">
        <v>43</v>
      </c>
      <c r="C48" s="34" t="s">
        <v>4</v>
      </c>
      <c r="D48" s="31">
        <v>500</v>
      </c>
      <c r="E48" s="80"/>
      <c r="F48" s="81">
        <f>ROUND(E48*D48,2)</f>
        <v>0</v>
      </c>
      <c r="G48" s="89" t="s">
        <v>171</v>
      </c>
      <c r="H48" s="14"/>
      <c r="I48" s="2">
        <f t="shared" si="3"/>
        <v>1</v>
      </c>
      <c r="J48" s="7"/>
    </row>
    <row r="49" spans="1:21" x14ac:dyDescent="0.25">
      <c r="A49" s="29" t="s">
        <v>42</v>
      </c>
      <c r="B49" s="30" t="s">
        <v>43</v>
      </c>
      <c r="C49" s="34"/>
      <c r="D49" s="31">
        <v>500</v>
      </c>
      <c r="E49" s="80"/>
      <c r="F49" s="81">
        <f>ROUND(E49*D49,2)</f>
        <v>0</v>
      </c>
      <c r="G49" s="88" t="s">
        <v>170</v>
      </c>
      <c r="H49" s="14"/>
      <c r="I49" s="2">
        <f t="shared" si="3"/>
        <v>1</v>
      </c>
      <c r="J49" s="7" t="s">
        <v>4</v>
      </c>
    </row>
    <row r="50" spans="1:21" x14ac:dyDescent="0.25">
      <c r="A50" s="29" t="s">
        <v>41</v>
      </c>
      <c r="B50" s="30" t="s">
        <v>43</v>
      </c>
      <c r="C50" s="34"/>
      <c r="D50" s="31">
        <v>500</v>
      </c>
      <c r="E50" s="80"/>
      <c r="F50" s="81">
        <f>ROUND(E50*D50,2)</f>
        <v>0</v>
      </c>
      <c r="G50" s="88" t="s">
        <v>170</v>
      </c>
      <c r="H50" s="14"/>
      <c r="I50" s="2">
        <f>IF(E50=0,1,0)</f>
        <v>1</v>
      </c>
      <c r="J50" s="7" t="s">
        <v>4</v>
      </c>
    </row>
    <row r="51" spans="1:21" x14ac:dyDescent="0.25">
      <c r="A51" s="93" t="s">
        <v>44</v>
      </c>
      <c r="B51" s="94" t="s">
        <v>43</v>
      </c>
      <c r="C51" s="34"/>
      <c r="D51" s="31">
        <v>500</v>
      </c>
      <c r="E51" s="80"/>
      <c r="F51" s="81">
        <f>ROUND(E51*D51,2)</f>
        <v>0</v>
      </c>
      <c r="G51" s="88" t="s">
        <v>170</v>
      </c>
      <c r="H51" s="14"/>
      <c r="I51" s="2">
        <f>IF(E51=0,1,0)</f>
        <v>1</v>
      </c>
      <c r="J51" s="7" t="s">
        <v>4</v>
      </c>
    </row>
    <row r="52" spans="1:21" x14ac:dyDescent="0.25">
      <c r="A52" s="29" t="s">
        <v>45</v>
      </c>
      <c r="B52" s="30" t="s">
        <v>40</v>
      </c>
      <c r="C52" s="34" t="s">
        <v>4</v>
      </c>
      <c r="D52" s="31">
        <v>1000</v>
      </c>
      <c r="E52" s="80"/>
      <c r="F52" s="81">
        <f>ROUND(E52*D52,2)</f>
        <v>0</v>
      </c>
      <c r="G52" s="89" t="s">
        <v>171</v>
      </c>
      <c r="H52" s="14"/>
      <c r="I52" s="2">
        <f>IF(E52=0,1,0)</f>
        <v>1</v>
      </c>
      <c r="U52" s="7" t="s">
        <v>4</v>
      </c>
    </row>
    <row r="53" spans="1:21" x14ac:dyDescent="0.25">
      <c r="A53" s="29" t="s">
        <v>126</v>
      </c>
      <c r="B53" s="30" t="s">
        <v>11</v>
      </c>
      <c r="C53" s="34" t="s">
        <v>4</v>
      </c>
      <c r="D53" s="31">
        <v>1000</v>
      </c>
      <c r="E53" s="80"/>
      <c r="F53" s="81">
        <f t="shared" si="2"/>
        <v>0</v>
      </c>
      <c r="G53" s="89" t="s">
        <v>171</v>
      </c>
      <c r="H53" s="14"/>
      <c r="I53" s="2">
        <f t="shared" si="3"/>
        <v>1</v>
      </c>
      <c r="N53" s="7" t="s">
        <v>4</v>
      </c>
    </row>
    <row r="54" spans="1:21" x14ac:dyDescent="0.25">
      <c r="A54" s="29" t="s">
        <v>46</v>
      </c>
      <c r="B54" s="30" t="s">
        <v>11</v>
      </c>
      <c r="C54" s="34" t="s">
        <v>4</v>
      </c>
      <c r="D54" s="31">
        <v>1000</v>
      </c>
      <c r="E54" s="80"/>
      <c r="F54" s="81">
        <f t="shared" si="2"/>
        <v>0</v>
      </c>
      <c r="G54" s="88" t="s">
        <v>170</v>
      </c>
      <c r="H54" s="14"/>
      <c r="I54" s="2">
        <f t="shared" si="3"/>
        <v>1</v>
      </c>
      <c r="N54" s="7" t="s">
        <v>4</v>
      </c>
    </row>
    <row r="55" spans="1:21" x14ac:dyDescent="0.25">
      <c r="A55" s="29" t="s">
        <v>47</v>
      </c>
      <c r="B55" s="30" t="s">
        <v>11</v>
      </c>
      <c r="C55" s="34" t="s">
        <v>4</v>
      </c>
      <c r="D55" s="31">
        <v>1000</v>
      </c>
      <c r="E55" s="80"/>
      <c r="F55" s="81">
        <f t="shared" si="2"/>
        <v>0</v>
      </c>
      <c r="G55" s="88" t="s">
        <v>170</v>
      </c>
      <c r="H55" s="14"/>
      <c r="I55" s="2">
        <f t="shared" si="3"/>
        <v>1</v>
      </c>
      <c r="N55" s="7" t="s">
        <v>4</v>
      </c>
    </row>
    <row r="56" spans="1:21" x14ac:dyDescent="0.25">
      <c r="A56" s="29" t="s">
        <v>48</v>
      </c>
      <c r="B56" s="30" t="s">
        <v>11</v>
      </c>
      <c r="C56" s="34" t="s">
        <v>4</v>
      </c>
      <c r="D56" s="31">
        <v>2500</v>
      </c>
      <c r="E56" s="80"/>
      <c r="F56" s="81">
        <f t="shared" si="2"/>
        <v>0</v>
      </c>
      <c r="G56" s="25" t="s">
        <v>169</v>
      </c>
      <c r="H56" s="14"/>
      <c r="I56" s="2">
        <f t="shared" si="3"/>
        <v>1</v>
      </c>
      <c r="N56" s="7" t="s">
        <v>4</v>
      </c>
    </row>
    <row r="57" spans="1:21" x14ac:dyDescent="0.25">
      <c r="A57" s="29" t="s">
        <v>49</v>
      </c>
      <c r="B57" s="30" t="s">
        <v>52</v>
      </c>
      <c r="C57" s="34" t="s">
        <v>4</v>
      </c>
      <c r="D57" s="31">
        <v>2500</v>
      </c>
      <c r="E57" s="80"/>
      <c r="F57" s="81">
        <f t="shared" si="2"/>
        <v>0</v>
      </c>
      <c r="G57" s="88" t="s">
        <v>170</v>
      </c>
      <c r="H57" s="14"/>
      <c r="I57" s="2">
        <f t="shared" si="3"/>
        <v>1</v>
      </c>
      <c r="O57" s="7" t="s">
        <v>4</v>
      </c>
    </row>
    <row r="58" spans="1:21" x14ac:dyDescent="0.25">
      <c r="A58" s="29" t="s">
        <v>50</v>
      </c>
      <c r="B58" s="30" t="s">
        <v>51</v>
      </c>
      <c r="C58" s="34" t="s">
        <v>4</v>
      </c>
      <c r="D58" s="31">
        <v>2500</v>
      </c>
      <c r="E58" s="80"/>
      <c r="F58" s="81">
        <f t="shared" si="2"/>
        <v>0</v>
      </c>
      <c r="G58" s="88" t="s">
        <v>170</v>
      </c>
      <c r="H58" s="14"/>
      <c r="I58" s="2">
        <f t="shared" si="3"/>
        <v>1</v>
      </c>
      <c r="P58" s="7" t="s">
        <v>4</v>
      </c>
    </row>
    <row r="59" spans="1:21" x14ac:dyDescent="0.25">
      <c r="A59" s="29" t="s">
        <v>53</v>
      </c>
      <c r="B59" s="30" t="s">
        <v>51</v>
      </c>
      <c r="C59" s="34" t="s">
        <v>4</v>
      </c>
      <c r="D59" s="31">
        <v>2500</v>
      </c>
      <c r="E59" s="80"/>
      <c r="F59" s="81">
        <f t="shared" si="2"/>
        <v>0</v>
      </c>
      <c r="G59" s="88" t="s">
        <v>170</v>
      </c>
      <c r="H59" s="14"/>
      <c r="I59" s="2">
        <f t="shared" si="3"/>
        <v>1</v>
      </c>
      <c r="N59" s="7" t="s">
        <v>4</v>
      </c>
    </row>
    <row r="60" spans="1:21" x14ac:dyDescent="0.25">
      <c r="A60" s="29" t="s">
        <v>116</v>
      </c>
      <c r="B60" s="30" t="s">
        <v>11</v>
      </c>
      <c r="C60" s="34" t="s">
        <v>4</v>
      </c>
      <c r="D60" s="31">
        <v>1000</v>
      </c>
      <c r="E60" s="80"/>
      <c r="F60" s="81">
        <f t="shared" si="2"/>
        <v>0</v>
      </c>
      <c r="G60" s="88" t="s">
        <v>170</v>
      </c>
      <c r="H60" s="14"/>
      <c r="I60" s="2">
        <f t="shared" si="3"/>
        <v>1</v>
      </c>
      <c r="N60" s="7" t="s">
        <v>4</v>
      </c>
    </row>
    <row r="61" spans="1:21" x14ac:dyDescent="0.25">
      <c r="A61" s="29" t="s">
        <v>54</v>
      </c>
      <c r="B61" s="30" t="s">
        <v>11</v>
      </c>
      <c r="C61" s="34" t="s">
        <v>4</v>
      </c>
      <c r="D61" s="31">
        <v>1000</v>
      </c>
      <c r="E61" s="80"/>
      <c r="F61" s="81">
        <f t="shared" si="2"/>
        <v>0</v>
      </c>
      <c r="G61" s="88" t="s">
        <v>170</v>
      </c>
      <c r="H61" s="14"/>
      <c r="I61" s="2">
        <f t="shared" si="3"/>
        <v>1</v>
      </c>
      <c r="N61" s="7" t="s">
        <v>4</v>
      </c>
    </row>
    <row r="62" spans="1:21" x14ac:dyDescent="0.25">
      <c r="A62" s="29" t="s">
        <v>125</v>
      </c>
      <c r="B62" s="30" t="s">
        <v>11</v>
      </c>
      <c r="C62" s="34" t="s">
        <v>4</v>
      </c>
      <c r="D62" s="31">
        <v>1000</v>
      </c>
      <c r="E62" s="80"/>
      <c r="F62" s="81">
        <f t="shared" si="2"/>
        <v>0</v>
      </c>
      <c r="G62" s="89" t="s">
        <v>171</v>
      </c>
      <c r="H62" s="14"/>
      <c r="I62" s="2">
        <f t="shared" si="3"/>
        <v>1</v>
      </c>
      <c r="P62" s="7"/>
    </row>
    <row r="63" spans="1:21" x14ac:dyDescent="0.25">
      <c r="A63" s="29" t="s">
        <v>120</v>
      </c>
      <c r="B63" s="30" t="s">
        <v>11</v>
      </c>
      <c r="C63" s="34" t="s">
        <v>4</v>
      </c>
      <c r="D63" s="31">
        <v>1000</v>
      </c>
      <c r="E63" s="80"/>
      <c r="F63" s="81">
        <f t="shared" si="2"/>
        <v>0</v>
      </c>
      <c r="G63" s="89" t="s">
        <v>171</v>
      </c>
      <c r="H63" s="14"/>
      <c r="I63" s="2">
        <f t="shared" si="3"/>
        <v>1</v>
      </c>
      <c r="N63" s="7" t="s">
        <v>4</v>
      </c>
    </row>
    <row r="64" spans="1:21" x14ac:dyDescent="0.25">
      <c r="A64" s="29" t="s">
        <v>55</v>
      </c>
      <c r="B64" s="30" t="s">
        <v>11</v>
      </c>
      <c r="C64" s="34" t="s">
        <v>4</v>
      </c>
      <c r="D64" s="31">
        <v>1000</v>
      </c>
      <c r="E64" s="80"/>
      <c r="F64" s="81">
        <f t="shared" si="2"/>
        <v>0</v>
      </c>
      <c r="G64" s="89" t="s">
        <v>171</v>
      </c>
      <c r="H64" s="14"/>
      <c r="I64" s="2">
        <f t="shared" si="3"/>
        <v>1</v>
      </c>
      <c r="N64" s="7" t="s">
        <v>4</v>
      </c>
    </row>
    <row r="65" spans="1:28" x14ac:dyDescent="0.25">
      <c r="A65" s="29" t="s">
        <v>172</v>
      </c>
      <c r="B65" s="30" t="s">
        <v>11</v>
      </c>
      <c r="C65" s="34" t="s">
        <v>4</v>
      </c>
      <c r="D65" s="31">
        <v>1000</v>
      </c>
      <c r="E65" s="80"/>
      <c r="F65" s="81">
        <f t="shared" si="2"/>
        <v>0</v>
      </c>
      <c r="G65" s="88" t="s">
        <v>170</v>
      </c>
      <c r="H65" s="14"/>
      <c r="I65" s="2">
        <f t="shared" si="3"/>
        <v>1</v>
      </c>
      <c r="N65" s="7" t="s">
        <v>4</v>
      </c>
    </row>
    <row r="66" spans="1:28" x14ac:dyDescent="0.25">
      <c r="A66" s="29" t="s">
        <v>56</v>
      </c>
      <c r="B66" s="30" t="s">
        <v>30</v>
      </c>
      <c r="C66" s="34" t="s">
        <v>4</v>
      </c>
      <c r="D66" s="31">
        <v>250</v>
      </c>
      <c r="E66" s="80"/>
      <c r="F66" s="81">
        <f t="shared" si="2"/>
        <v>0</v>
      </c>
      <c r="G66" s="88" t="s">
        <v>170</v>
      </c>
      <c r="H66" s="14"/>
      <c r="I66" s="2">
        <f t="shared" si="3"/>
        <v>1</v>
      </c>
      <c r="N66" s="7"/>
    </row>
    <row r="67" spans="1:28" x14ac:dyDescent="0.25">
      <c r="A67" s="29" t="s">
        <v>56</v>
      </c>
      <c r="B67" s="30" t="s">
        <v>57</v>
      </c>
      <c r="C67" s="34" t="s">
        <v>4</v>
      </c>
      <c r="D67" s="31">
        <v>100</v>
      </c>
      <c r="E67" s="80"/>
      <c r="F67" s="81">
        <f t="shared" si="2"/>
        <v>0</v>
      </c>
      <c r="G67" s="89" t="s">
        <v>171</v>
      </c>
      <c r="H67" s="14"/>
      <c r="I67" s="2">
        <f t="shared" si="3"/>
        <v>1</v>
      </c>
      <c r="AB67" s="7" t="s">
        <v>4</v>
      </c>
    </row>
    <row r="68" spans="1:28" x14ac:dyDescent="0.25">
      <c r="A68" s="29" t="s">
        <v>134</v>
      </c>
      <c r="B68" s="30" t="s">
        <v>11</v>
      </c>
      <c r="C68" s="34" t="s">
        <v>4</v>
      </c>
      <c r="D68" s="31">
        <v>1000</v>
      </c>
      <c r="E68" s="80"/>
      <c r="F68" s="81">
        <f t="shared" si="2"/>
        <v>0</v>
      </c>
      <c r="G68" s="89" t="s">
        <v>171</v>
      </c>
      <c r="H68" s="14"/>
      <c r="I68" s="2">
        <f t="shared" si="3"/>
        <v>1</v>
      </c>
      <c r="N68" s="7" t="s">
        <v>4</v>
      </c>
    </row>
    <row r="69" spans="1:28" x14ac:dyDescent="0.25">
      <c r="A69" s="29" t="s">
        <v>58</v>
      </c>
      <c r="B69" s="30" t="s">
        <v>59</v>
      </c>
      <c r="C69" s="34" t="s">
        <v>4</v>
      </c>
      <c r="D69" s="31">
        <v>250</v>
      </c>
      <c r="E69" s="80"/>
      <c r="F69" s="81">
        <f t="shared" si="2"/>
        <v>0</v>
      </c>
      <c r="G69" s="88" t="s">
        <v>170</v>
      </c>
      <c r="H69" s="14"/>
      <c r="I69" s="2">
        <f t="shared" si="3"/>
        <v>1</v>
      </c>
      <c r="S69" s="7" t="s">
        <v>4</v>
      </c>
    </row>
    <row r="70" spans="1:28" x14ac:dyDescent="0.25">
      <c r="A70" s="29" t="s">
        <v>132</v>
      </c>
      <c r="B70" s="30" t="s">
        <v>11</v>
      </c>
      <c r="C70" s="34" t="s">
        <v>4</v>
      </c>
      <c r="D70" s="31">
        <v>1000</v>
      </c>
      <c r="E70" s="80"/>
      <c r="F70" s="81">
        <f t="shared" si="2"/>
        <v>0</v>
      </c>
      <c r="G70" s="89" t="s">
        <v>171</v>
      </c>
      <c r="H70" s="14"/>
      <c r="I70" s="2">
        <f t="shared" si="3"/>
        <v>1</v>
      </c>
      <c r="N70" s="7" t="s">
        <v>4</v>
      </c>
    </row>
    <row r="71" spans="1:28" x14ac:dyDescent="0.25">
      <c r="A71" s="29"/>
      <c r="B71" s="30"/>
      <c r="C71" s="30"/>
      <c r="D71" s="31"/>
      <c r="E71" s="30"/>
      <c r="F71" s="33"/>
      <c r="G71" s="90"/>
    </row>
    <row r="72" spans="1:28" x14ac:dyDescent="0.25">
      <c r="A72" s="29"/>
      <c r="B72" s="30"/>
      <c r="C72" s="30"/>
      <c r="D72" s="31"/>
      <c r="E72" s="30"/>
      <c r="F72" s="33"/>
      <c r="G72" s="90"/>
    </row>
    <row r="73" spans="1:28" x14ac:dyDescent="0.25">
      <c r="A73" s="29" t="s">
        <v>144</v>
      </c>
      <c r="B73" s="30" t="s">
        <v>139</v>
      </c>
      <c r="C73" s="34" t="s">
        <v>4</v>
      </c>
      <c r="D73" s="31">
        <v>20</v>
      </c>
      <c r="E73" s="80"/>
      <c r="F73" s="81">
        <f t="shared" ref="F73:F85" si="4">ROUND(E73*D73,2)</f>
        <v>0</v>
      </c>
      <c r="G73" s="89" t="s">
        <v>171</v>
      </c>
      <c r="H73" s="14"/>
      <c r="I73" s="2">
        <f t="shared" ref="I73:I85" si="5">IF(E73=0,1,0)</f>
        <v>1</v>
      </c>
    </row>
    <row r="74" spans="1:28" x14ac:dyDescent="0.25">
      <c r="A74" s="29" t="s">
        <v>149</v>
      </c>
      <c r="B74" s="30" t="s">
        <v>139</v>
      </c>
      <c r="C74" s="34" t="s">
        <v>4</v>
      </c>
      <c r="D74" s="31">
        <v>15</v>
      </c>
      <c r="E74" s="80"/>
      <c r="F74" s="81">
        <f t="shared" si="4"/>
        <v>0</v>
      </c>
      <c r="G74" s="89" t="s">
        <v>171</v>
      </c>
      <c r="H74" s="14"/>
      <c r="I74" s="2">
        <f t="shared" si="5"/>
        <v>1</v>
      </c>
    </row>
    <row r="75" spans="1:28" x14ac:dyDescent="0.25">
      <c r="A75" s="29" t="s">
        <v>150</v>
      </c>
      <c r="B75" s="30" t="s">
        <v>139</v>
      </c>
      <c r="C75" s="34" t="s">
        <v>4</v>
      </c>
      <c r="D75" s="31">
        <v>15</v>
      </c>
      <c r="E75" s="80"/>
      <c r="F75" s="81">
        <f t="shared" si="4"/>
        <v>0</v>
      </c>
      <c r="G75" s="89" t="s">
        <v>171</v>
      </c>
      <c r="H75" s="14"/>
      <c r="I75" s="2">
        <f t="shared" si="5"/>
        <v>1</v>
      </c>
    </row>
    <row r="76" spans="1:28" x14ac:dyDescent="0.25">
      <c r="A76" s="29" t="s">
        <v>140</v>
      </c>
      <c r="B76" s="30" t="s">
        <v>139</v>
      </c>
      <c r="C76" s="34" t="s">
        <v>4</v>
      </c>
      <c r="D76" s="31">
        <v>10</v>
      </c>
      <c r="E76" s="80"/>
      <c r="F76" s="81">
        <f t="shared" si="4"/>
        <v>0</v>
      </c>
      <c r="G76" s="89" t="s">
        <v>171</v>
      </c>
      <c r="H76" s="14"/>
      <c r="I76" s="2">
        <f t="shared" si="5"/>
        <v>1</v>
      </c>
    </row>
    <row r="77" spans="1:28" x14ac:dyDescent="0.25">
      <c r="A77" s="29" t="s">
        <v>146</v>
      </c>
      <c r="B77" s="30" t="s">
        <v>139</v>
      </c>
      <c r="C77" s="34" t="s">
        <v>4</v>
      </c>
      <c r="D77" s="31">
        <v>10</v>
      </c>
      <c r="E77" s="80"/>
      <c r="F77" s="81">
        <f t="shared" si="4"/>
        <v>0</v>
      </c>
      <c r="G77" s="89" t="s">
        <v>171</v>
      </c>
      <c r="H77" s="14"/>
      <c r="I77" s="2">
        <f t="shared" si="5"/>
        <v>1</v>
      </c>
    </row>
    <row r="78" spans="1:28" x14ac:dyDescent="0.25">
      <c r="A78" s="29" t="s">
        <v>145</v>
      </c>
      <c r="B78" s="30" t="s">
        <v>139</v>
      </c>
      <c r="C78" s="34" t="s">
        <v>4</v>
      </c>
      <c r="D78" s="31">
        <v>10</v>
      </c>
      <c r="E78" s="80"/>
      <c r="F78" s="81">
        <f t="shared" si="4"/>
        <v>0</v>
      </c>
      <c r="G78" s="89" t="s">
        <v>171</v>
      </c>
      <c r="H78" s="14"/>
      <c r="I78" s="2">
        <f t="shared" si="5"/>
        <v>1</v>
      </c>
    </row>
    <row r="79" spans="1:28" x14ac:dyDescent="0.25">
      <c r="A79" s="29" t="s">
        <v>143</v>
      </c>
      <c r="B79" s="30" t="s">
        <v>139</v>
      </c>
      <c r="C79" s="34" t="s">
        <v>4</v>
      </c>
      <c r="D79" s="31">
        <v>25</v>
      </c>
      <c r="E79" s="80"/>
      <c r="F79" s="81">
        <f t="shared" si="4"/>
        <v>0</v>
      </c>
      <c r="G79" s="89" t="s">
        <v>171</v>
      </c>
      <c r="H79" s="14"/>
      <c r="I79" s="2">
        <f t="shared" si="5"/>
        <v>1</v>
      </c>
    </row>
    <row r="80" spans="1:28" x14ac:dyDescent="0.25">
      <c r="A80" s="29" t="s">
        <v>115</v>
      </c>
      <c r="B80" s="30" t="s">
        <v>139</v>
      </c>
      <c r="C80" s="34" t="s">
        <v>4</v>
      </c>
      <c r="D80" s="31">
        <v>15</v>
      </c>
      <c r="E80" s="80"/>
      <c r="F80" s="81">
        <f t="shared" si="4"/>
        <v>0</v>
      </c>
      <c r="G80" s="89" t="s">
        <v>171</v>
      </c>
      <c r="H80" s="14"/>
      <c r="I80" s="2">
        <f t="shared" si="5"/>
        <v>1</v>
      </c>
    </row>
    <row r="81" spans="1:9" x14ac:dyDescent="0.25">
      <c r="A81" s="29" t="s">
        <v>152</v>
      </c>
      <c r="B81" s="30" t="s">
        <v>153</v>
      </c>
      <c r="C81" s="34" t="s">
        <v>4</v>
      </c>
      <c r="D81" s="31">
        <v>15</v>
      </c>
      <c r="E81" s="80"/>
      <c r="F81" s="81">
        <f t="shared" si="4"/>
        <v>0</v>
      </c>
      <c r="G81" s="89" t="s">
        <v>171</v>
      </c>
      <c r="H81" s="14"/>
      <c r="I81" s="2">
        <f t="shared" si="5"/>
        <v>1</v>
      </c>
    </row>
    <row r="82" spans="1:9" x14ac:dyDescent="0.25">
      <c r="A82" s="29" t="s">
        <v>151</v>
      </c>
      <c r="B82" s="30" t="s">
        <v>153</v>
      </c>
      <c r="C82" s="34" t="s">
        <v>4</v>
      </c>
      <c r="D82" s="31">
        <v>15</v>
      </c>
      <c r="E82" s="80"/>
      <c r="F82" s="81">
        <f t="shared" si="4"/>
        <v>0</v>
      </c>
      <c r="G82" s="89" t="s">
        <v>171</v>
      </c>
      <c r="H82" s="14"/>
      <c r="I82" s="2">
        <f t="shared" si="5"/>
        <v>1</v>
      </c>
    </row>
    <row r="83" spans="1:9" x14ac:dyDescent="0.25">
      <c r="A83" s="29" t="s">
        <v>141</v>
      </c>
      <c r="B83" s="30" t="s">
        <v>139</v>
      </c>
      <c r="C83" s="34" t="s">
        <v>4</v>
      </c>
      <c r="D83" s="31">
        <v>25</v>
      </c>
      <c r="E83" s="80"/>
      <c r="F83" s="81">
        <f t="shared" si="4"/>
        <v>0</v>
      </c>
      <c r="G83" s="89" t="s">
        <v>171</v>
      </c>
      <c r="H83" s="14"/>
      <c r="I83" s="2">
        <f t="shared" si="5"/>
        <v>1</v>
      </c>
    </row>
    <row r="84" spans="1:9" x14ac:dyDescent="0.25">
      <c r="A84" s="29" t="s">
        <v>138</v>
      </c>
      <c r="B84" s="30" t="s">
        <v>139</v>
      </c>
      <c r="C84" s="34" t="s">
        <v>4</v>
      </c>
      <c r="D84" s="31">
        <v>25</v>
      </c>
      <c r="E84" s="80"/>
      <c r="F84" s="81">
        <f t="shared" si="4"/>
        <v>0</v>
      </c>
      <c r="G84" s="89" t="s">
        <v>171</v>
      </c>
      <c r="H84" s="14"/>
      <c r="I84" s="2">
        <f t="shared" si="5"/>
        <v>1</v>
      </c>
    </row>
    <row r="85" spans="1:9" x14ac:dyDescent="0.25">
      <c r="A85" s="29" t="s">
        <v>142</v>
      </c>
      <c r="B85" s="30" t="s">
        <v>139</v>
      </c>
      <c r="C85" s="34" t="s">
        <v>4</v>
      </c>
      <c r="D85" s="31">
        <v>25</v>
      </c>
      <c r="E85" s="80"/>
      <c r="F85" s="81">
        <f t="shared" si="4"/>
        <v>0</v>
      </c>
      <c r="G85" s="89" t="s">
        <v>171</v>
      </c>
      <c r="H85" s="14"/>
      <c r="I85" s="2">
        <f t="shared" si="5"/>
        <v>1</v>
      </c>
    </row>
    <row r="86" spans="1:9" x14ac:dyDescent="0.25">
      <c r="A86" s="29"/>
      <c r="B86" s="30"/>
      <c r="C86" s="30"/>
      <c r="D86" s="30"/>
      <c r="E86" s="30"/>
      <c r="F86" s="33"/>
      <c r="G86" s="90"/>
    </row>
    <row r="87" spans="1:9" ht="15.75" x14ac:dyDescent="0.25">
      <c r="A87" s="29"/>
      <c r="B87" s="30"/>
      <c r="C87" s="30"/>
      <c r="D87" s="30"/>
      <c r="E87" s="95" t="s">
        <v>148</v>
      </c>
      <c r="F87" s="84">
        <f>SUM(F7:F86)</f>
        <v>0</v>
      </c>
      <c r="G87" s="91"/>
      <c r="H87" s="14"/>
    </row>
    <row r="88" spans="1:9" x14ac:dyDescent="0.25">
      <c r="A88" s="29"/>
      <c r="B88" s="30"/>
      <c r="C88" s="30"/>
      <c r="D88" s="30"/>
      <c r="E88" s="30"/>
      <c r="F88" s="33"/>
      <c r="G88" s="90"/>
    </row>
    <row r="89" spans="1:9" ht="15.75" thickBot="1" x14ac:dyDescent="0.3">
      <c r="A89" s="37"/>
      <c r="B89" s="38"/>
      <c r="C89" s="38"/>
      <c r="D89" s="38"/>
      <c r="E89" s="38"/>
      <c r="F89" s="40"/>
      <c r="G89" s="90"/>
    </row>
    <row r="90" spans="1:9" x14ac:dyDescent="0.25">
      <c r="A90" s="70"/>
      <c r="B90" s="70"/>
      <c r="C90" s="70"/>
      <c r="D90" s="70"/>
      <c r="E90" s="70"/>
      <c r="F90" s="70"/>
      <c r="G90" s="24"/>
    </row>
    <row r="91" spans="1:9" x14ac:dyDescent="0.25">
      <c r="A91" s="24"/>
      <c r="B91" s="24"/>
      <c r="C91" s="24"/>
      <c r="D91" s="24"/>
      <c r="E91" s="24"/>
      <c r="F91" s="24"/>
      <c r="G91" s="24"/>
    </row>
    <row r="92" spans="1:9" x14ac:dyDescent="0.25">
      <c r="A92" s="24"/>
      <c r="B92" s="24"/>
      <c r="C92" s="24"/>
      <c r="D92" s="24"/>
      <c r="E92" s="24"/>
      <c r="F92" s="24"/>
      <c r="G92" s="24"/>
    </row>
    <row r="93" spans="1:9" x14ac:dyDescent="0.25">
      <c r="A93" s="24"/>
      <c r="B93" s="24"/>
      <c r="C93" s="24"/>
      <c r="D93" s="24"/>
      <c r="E93" s="24"/>
      <c r="F93" s="24"/>
      <c r="G93" s="24"/>
    </row>
    <row r="94" spans="1:9" x14ac:dyDescent="0.25">
      <c r="A94" s="24"/>
      <c r="B94" s="24"/>
      <c r="C94" s="24"/>
      <c r="D94" s="24"/>
      <c r="E94" s="24"/>
      <c r="F94" s="24"/>
      <c r="G94" s="24"/>
    </row>
    <row r="95" spans="1:9" x14ac:dyDescent="0.25">
      <c r="A95" s="24"/>
      <c r="B95" s="24"/>
      <c r="C95" s="24"/>
      <c r="D95" s="24"/>
      <c r="E95" s="24"/>
      <c r="F95" s="24"/>
      <c r="G95" s="24"/>
    </row>
    <row r="96" spans="1:9" x14ac:dyDescent="0.25">
      <c r="A96" s="24"/>
      <c r="B96" s="24"/>
      <c r="C96" s="24"/>
      <c r="D96" s="24"/>
      <c r="E96" s="24"/>
      <c r="F96" s="24"/>
      <c r="G96" s="24"/>
    </row>
    <row r="97" spans="1:7" x14ac:dyDescent="0.25">
      <c r="A97" s="24"/>
      <c r="B97" s="24"/>
      <c r="C97" s="24"/>
      <c r="D97" s="24"/>
      <c r="E97" s="24"/>
      <c r="F97" s="24"/>
      <c r="G97" s="24"/>
    </row>
    <row r="98" spans="1:7" x14ac:dyDescent="0.25">
      <c r="A98" s="24"/>
      <c r="B98" s="24"/>
      <c r="C98" s="24"/>
      <c r="D98" s="24"/>
      <c r="E98" s="24"/>
      <c r="F98" s="24"/>
      <c r="G98" s="24"/>
    </row>
    <row r="99" spans="1:7" x14ac:dyDescent="0.25">
      <c r="A99" s="24"/>
      <c r="B99" s="24"/>
      <c r="C99" s="24"/>
      <c r="D99" s="24"/>
      <c r="E99" s="24"/>
      <c r="F99" s="24"/>
      <c r="G99" s="24"/>
    </row>
    <row r="100" spans="1:7" x14ac:dyDescent="0.25">
      <c r="A100" s="24"/>
      <c r="B100" s="24"/>
      <c r="C100" s="24"/>
      <c r="D100" s="24"/>
      <c r="E100" s="24"/>
      <c r="F100" s="24"/>
      <c r="G100" s="24"/>
    </row>
  </sheetData>
  <sheetProtection algorithmName="SHA-512" hashValue="71zqxTxGN6QRzuGTxxGOPfhAhhZjAMliyUkZ2gvn5ERpNMBmB8QakWrOTT1m8SjFT5By41SmafuA2zRHRyiCdA==" saltValue="PMNNbz6hKxLwqtMlz43V9A==" spinCount="100000" sheet="1" objects="1" scenarios="1"/>
  <autoFilter ref="A6:AB63" xr:uid="{00000000-0001-0000-0200-000000000000}"/>
  <sortState xmlns:xlrd2="http://schemas.microsoft.com/office/spreadsheetml/2017/richdata2" ref="A48:AO52">
    <sortCondition ref="A48:A52"/>
  </sortState>
  <mergeCells count="6">
    <mergeCell ref="A2:F2"/>
    <mergeCell ref="A1:F1"/>
    <mergeCell ref="A5:F5"/>
    <mergeCell ref="A4:F4"/>
    <mergeCell ref="G6:G7"/>
    <mergeCell ref="A3:F3"/>
  </mergeCells>
  <phoneticPr fontId="4" type="noConversion"/>
  <dataValidations count="1">
    <dataValidation type="decimal" operator="greaterThan" allowBlank="1" showInputMessage="1" showErrorMessage="1" sqref="E7:E70 E73:E85" xr:uid="{25F64F53-6FDD-41BA-9B42-70D2E9874F90}">
      <formula1>0.01</formula1>
    </dataValidation>
  </dataValidations>
  <pageMargins left="0.7" right="0.7" top="0.75" bottom="0.75" header="0.3" footer="0.3"/>
  <pageSetup paperSize="8" scale="69" orientation="landscape" r:id="rId1"/>
  <rowBreaks count="1" manualBreakCount="1">
    <brk id="4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4"/>
  <sheetViews>
    <sheetView view="pageBreakPreview" topLeftCell="A25" zoomScaleNormal="100" zoomScaleSheetLayoutView="100" workbookViewId="0">
      <selection activeCell="F38" sqref="F38"/>
    </sheetView>
  </sheetViews>
  <sheetFormatPr defaultRowHeight="15" x14ac:dyDescent="0.25"/>
  <cols>
    <col min="1" max="1" width="41.140625" style="10" bestFit="1" customWidth="1"/>
    <col min="2" max="2" width="13.7109375" style="10" bestFit="1" customWidth="1"/>
    <col min="3" max="3" width="7.85546875" style="10" bestFit="1" customWidth="1"/>
    <col min="4" max="4" width="7.85546875" style="10" customWidth="1"/>
    <col min="5" max="5" width="7.85546875" style="10" bestFit="1" customWidth="1"/>
    <col min="6" max="6" width="9.140625" style="10"/>
    <col min="7" max="7" width="14.7109375" style="10" bestFit="1" customWidth="1"/>
    <col min="8" max="8" width="35.28515625" style="10" hidden="1" customWidth="1"/>
    <col min="9" max="11" width="9.140625" style="10" hidden="1" customWidth="1"/>
    <col min="12" max="15" width="0" style="10" hidden="1" customWidth="1"/>
    <col min="16" max="16384" width="9.140625" style="10"/>
  </cols>
  <sheetData>
    <row r="1" spans="1:23" s="9" customFormat="1" ht="23.25" x14ac:dyDescent="0.35">
      <c r="A1" s="58" t="s">
        <v>156</v>
      </c>
      <c r="B1" s="58"/>
      <c r="C1" s="58"/>
      <c r="D1" s="58"/>
      <c r="E1" s="58"/>
      <c r="F1" s="58"/>
      <c r="G1" s="58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20"/>
    </row>
    <row r="2" spans="1:23" s="9" customFormat="1" ht="23.25" x14ac:dyDescent="0.35">
      <c r="A2" s="58" t="s">
        <v>147</v>
      </c>
      <c r="B2" s="58"/>
      <c r="C2" s="58"/>
      <c r="D2" s="58"/>
      <c r="E2" s="58"/>
      <c r="F2" s="58"/>
      <c r="G2" s="58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20"/>
    </row>
    <row r="3" spans="1:23" s="9" customFormat="1" ht="23.25" x14ac:dyDescent="0.35">
      <c r="A3" s="56"/>
      <c r="B3" s="56"/>
      <c r="C3" s="56"/>
      <c r="D3" s="56"/>
      <c r="E3" s="56"/>
      <c r="F3" s="56"/>
      <c r="G3" s="57"/>
      <c r="H3" s="57"/>
      <c r="I3" s="57"/>
      <c r="J3" s="57"/>
      <c r="K3" s="5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20"/>
    </row>
    <row r="4" spans="1:23" s="9" customFormat="1" ht="23.25" x14ac:dyDescent="0.35">
      <c r="A4" s="59" t="str">
        <f>IF(I7&gt;0,"NOG NIET ALLE PRIJZEN PER EENHEID INGEVULD","Alle prijzen per eenheid zijn ingevuld")</f>
        <v>NOG NIET ALLE PRIJZEN PER EENHEID INGEVULD</v>
      </c>
      <c r="B4" s="59"/>
      <c r="C4" s="59"/>
      <c r="D4" s="59"/>
      <c r="E4" s="59"/>
      <c r="F4" s="59"/>
      <c r="G4" s="59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22"/>
    </row>
    <row r="5" spans="1:23" s="9" customFormat="1" ht="15.75" thickBot="1" x14ac:dyDescent="0.3">
      <c r="A5" s="62">
        <v>46101</v>
      </c>
      <c r="B5" s="62"/>
      <c r="C5" s="62"/>
      <c r="D5" s="62"/>
      <c r="E5" s="62"/>
      <c r="F5" s="62"/>
      <c r="G5" s="62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1"/>
    </row>
    <row r="6" spans="1:23" s="11" customFormat="1" x14ac:dyDescent="0.25">
      <c r="A6" s="101"/>
      <c r="B6" s="96" t="s">
        <v>176</v>
      </c>
      <c r="C6" s="97" t="s">
        <v>63</v>
      </c>
      <c r="D6" s="97"/>
      <c r="E6" s="97" t="s">
        <v>64</v>
      </c>
      <c r="F6" s="97"/>
      <c r="G6" s="98" t="s">
        <v>114</v>
      </c>
      <c r="H6" s="60" t="s">
        <v>173</v>
      </c>
    </row>
    <row r="7" spans="1:23" s="11" customFormat="1" ht="24.75" x14ac:dyDescent="0.25">
      <c r="A7" s="102"/>
      <c r="B7" s="99"/>
      <c r="C7" s="63" t="s">
        <v>112</v>
      </c>
      <c r="D7" s="64" t="s">
        <v>154</v>
      </c>
      <c r="E7" s="63" t="s">
        <v>112</v>
      </c>
      <c r="F7" s="64" t="s">
        <v>154</v>
      </c>
      <c r="G7" s="65"/>
      <c r="H7" s="60"/>
      <c r="I7" s="11">
        <f>SUM(I8:J39)</f>
        <v>64</v>
      </c>
    </row>
    <row r="8" spans="1:23" x14ac:dyDescent="0.25">
      <c r="A8" s="29" t="s">
        <v>62</v>
      </c>
      <c r="B8" s="100" t="s">
        <v>4</v>
      </c>
      <c r="C8" s="31">
        <v>1000</v>
      </c>
      <c r="D8" s="80"/>
      <c r="E8" s="31">
        <f>C8</f>
        <v>1000</v>
      </c>
      <c r="F8" s="80"/>
      <c r="G8" s="32">
        <f>ROUND(($D8*$C8)+($F8*$E8),2)</f>
        <v>0</v>
      </c>
      <c r="H8" s="10" t="s">
        <v>168</v>
      </c>
      <c r="I8" s="10">
        <f>IF(D8=0,1,0)</f>
        <v>1</v>
      </c>
      <c r="J8" s="10">
        <f>IF(F8=0,1,0)</f>
        <v>1</v>
      </c>
    </row>
    <row r="9" spans="1:23" x14ac:dyDescent="0.25">
      <c r="A9" s="29" t="s">
        <v>65</v>
      </c>
      <c r="B9" s="100" t="s">
        <v>4</v>
      </c>
      <c r="C9" s="31">
        <v>3500</v>
      </c>
      <c r="D9" s="80"/>
      <c r="E9" s="31">
        <f t="shared" ref="E9:E39" si="0">C9</f>
        <v>3500</v>
      </c>
      <c r="F9" s="80"/>
      <c r="G9" s="32">
        <f t="shared" ref="G9:G39" si="1">ROUND(($D9*$C9)+($F9*$E9),2)</f>
        <v>0</v>
      </c>
      <c r="H9" s="10" t="s">
        <v>169</v>
      </c>
      <c r="I9" s="10">
        <f t="shared" ref="I9:I39" si="2">IF(D9=0,1,0)</f>
        <v>1</v>
      </c>
      <c r="J9" s="10">
        <f t="shared" ref="J9:J39" si="3">IF(F9=0,1,0)</f>
        <v>1</v>
      </c>
    </row>
    <row r="10" spans="1:23" x14ac:dyDescent="0.25">
      <c r="A10" s="29" t="s">
        <v>67</v>
      </c>
      <c r="B10" s="100" t="s">
        <v>4</v>
      </c>
      <c r="C10" s="31">
        <v>1000</v>
      </c>
      <c r="D10" s="80"/>
      <c r="E10" s="31">
        <f t="shared" si="0"/>
        <v>1000</v>
      </c>
      <c r="F10" s="80"/>
      <c r="G10" s="32">
        <f t="shared" si="1"/>
        <v>0</v>
      </c>
      <c r="H10" s="10" t="s">
        <v>168</v>
      </c>
      <c r="I10" s="10">
        <f t="shared" si="2"/>
        <v>1</v>
      </c>
      <c r="J10" s="10">
        <f t="shared" si="3"/>
        <v>1</v>
      </c>
    </row>
    <row r="11" spans="1:23" x14ac:dyDescent="0.25">
      <c r="A11" s="29" t="s">
        <v>66</v>
      </c>
      <c r="B11" s="100" t="s">
        <v>4</v>
      </c>
      <c r="C11" s="31">
        <v>1000</v>
      </c>
      <c r="D11" s="80"/>
      <c r="E11" s="31">
        <f t="shared" si="0"/>
        <v>1000</v>
      </c>
      <c r="F11" s="80"/>
      <c r="G11" s="32">
        <f t="shared" si="1"/>
        <v>0</v>
      </c>
      <c r="H11" s="10" t="s">
        <v>168</v>
      </c>
      <c r="I11" s="10">
        <f t="shared" si="2"/>
        <v>1</v>
      </c>
      <c r="J11" s="10">
        <f t="shared" si="3"/>
        <v>1</v>
      </c>
    </row>
    <row r="12" spans="1:23" x14ac:dyDescent="0.25">
      <c r="A12" s="29" t="s">
        <v>68</v>
      </c>
      <c r="B12" s="100" t="s">
        <v>4</v>
      </c>
      <c r="C12" s="31">
        <v>1000</v>
      </c>
      <c r="D12" s="80"/>
      <c r="E12" s="31">
        <f t="shared" si="0"/>
        <v>1000</v>
      </c>
      <c r="F12" s="80"/>
      <c r="G12" s="32">
        <f t="shared" si="1"/>
        <v>0</v>
      </c>
      <c r="H12" s="10" t="s">
        <v>168</v>
      </c>
      <c r="I12" s="10">
        <f t="shared" si="2"/>
        <v>1</v>
      </c>
      <c r="J12" s="10">
        <f t="shared" si="3"/>
        <v>1</v>
      </c>
    </row>
    <row r="13" spans="1:23" x14ac:dyDescent="0.25">
      <c r="A13" s="29" t="s">
        <v>161</v>
      </c>
      <c r="B13" s="100" t="s">
        <v>4</v>
      </c>
      <c r="C13" s="31">
        <v>1500</v>
      </c>
      <c r="D13" s="80"/>
      <c r="E13" s="31">
        <f t="shared" ref="E13" si="4">C13</f>
        <v>1500</v>
      </c>
      <c r="F13" s="80"/>
      <c r="G13" s="32">
        <f t="shared" si="1"/>
        <v>0</v>
      </c>
      <c r="H13" s="10" t="s">
        <v>167</v>
      </c>
      <c r="I13" s="10">
        <f t="shared" ref="I13" si="5">IF(D13=0,1,0)</f>
        <v>1</v>
      </c>
      <c r="J13" s="10">
        <f t="shared" ref="J13" si="6">IF(F13=0,1,0)</f>
        <v>1</v>
      </c>
    </row>
    <row r="14" spans="1:23" x14ac:dyDescent="0.25">
      <c r="A14" s="29" t="s">
        <v>69</v>
      </c>
      <c r="B14" s="100" t="s">
        <v>4</v>
      </c>
      <c r="C14" s="31">
        <v>1000</v>
      </c>
      <c r="D14" s="80"/>
      <c r="E14" s="31">
        <f t="shared" si="0"/>
        <v>1000</v>
      </c>
      <c r="F14" s="80"/>
      <c r="G14" s="32">
        <f t="shared" si="1"/>
        <v>0</v>
      </c>
      <c r="H14" s="10" t="s">
        <v>168</v>
      </c>
      <c r="I14" s="10">
        <f t="shared" si="2"/>
        <v>1</v>
      </c>
      <c r="J14" s="10">
        <f t="shared" si="3"/>
        <v>1</v>
      </c>
    </row>
    <row r="15" spans="1:23" x14ac:dyDescent="0.25">
      <c r="A15" s="29" t="s">
        <v>70</v>
      </c>
      <c r="B15" s="100" t="s">
        <v>4</v>
      </c>
      <c r="C15" s="31">
        <v>1500</v>
      </c>
      <c r="D15" s="80"/>
      <c r="E15" s="31">
        <f t="shared" si="0"/>
        <v>1500</v>
      </c>
      <c r="F15" s="80"/>
      <c r="G15" s="32">
        <f t="shared" si="1"/>
        <v>0</v>
      </c>
      <c r="H15" s="10" t="s">
        <v>169</v>
      </c>
      <c r="I15" s="10">
        <f t="shared" si="2"/>
        <v>1</v>
      </c>
      <c r="J15" s="10">
        <f t="shared" si="3"/>
        <v>1</v>
      </c>
    </row>
    <row r="16" spans="1:23" x14ac:dyDescent="0.25">
      <c r="A16" s="29" t="s">
        <v>71</v>
      </c>
      <c r="B16" s="100" t="s">
        <v>4</v>
      </c>
      <c r="C16" s="31">
        <v>1000</v>
      </c>
      <c r="D16" s="80"/>
      <c r="E16" s="31">
        <f t="shared" si="0"/>
        <v>1000</v>
      </c>
      <c r="F16" s="80"/>
      <c r="G16" s="32">
        <f t="shared" si="1"/>
        <v>0</v>
      </c>
      <c r="H16" s="10" t="s">
        <v>168</v>
      </c>
      <c r="I16" s="10">
        <f t="shared" si="2"/>
        <v>1</v>
      </c>
      <c r="J16" s="10">
        <f t="shared" si="3"/>
        <v>1</v>
      </c>
    </row>
    <row r="17" spans="1:10" x14ac:dyDescent="0.25">
      <c r="A17" s="29" t="s">
        <v>72</v>
      </c>
      <c r="B17" s="100" t="s">
        <v>4</v>
      </c>
      <c r="C17" s="31">
        <v>1000</v>
      </c>
      <c r="D17" s="80"/>
      <c r="E17" s="31">
        <f t="shared" si="0"/>
        <v>1000</v>
      </c>
      <c r="F17" s="80"/>
      <c r="G17" s="32">
        <f t="shared" si="1"/>
        <v>0</v>
      </c>
      <c r="H17" s="10" t="s">
        <v>168</v>
      </c>
      <c r="I17" s="10">
        <f t="shared" si="2"/>
        <v>1</v>
      </c>
      <c r="J17" s="10">
        <f t="shared" si="3"/>
        <v>1</v>
      </c>
    </row>
    <row r="18" spans="1:10" x14ac:dyDescent="0.25">
      <c r="A18" s="29" t="s">
        <v>73</v>
      </c>
      <c r="B18" s="100" t="s">
        <v>4</v>
      </c>
      <c r="C18" s="31">
        <v>5000</v>
      </c>
      <c r="D18" s="80"/>
      <c r="E18" s="31">
        <f t="shared" si="0"/>
        <v>5000</v>
      </c>
      <c r="F18" s="80"/>
      <c r="G18" s="32">
        <f t="shared" si="1"/>
        <v>0</v>
      </c>
      <c r="H18" s="10" t="s">
        <v>169</v>
      </c>
      <c r="I18" s="10">
        <f t="shared" si="2"/>
        <v>1</v>
      </c>
      <c r="J18" s="10">
        <f t="shared" si="3"/>
        <v>1</v>
      </c>
    </row>
    <row r="19" spans="1:10" x14ac:dyDescent="0.25">
      <c r="A19" s="29" t="s">
        <v>74</v>
      </c>
      <c r="B19" s="100" t="s">
        <v>4</v>
      </c>
      <c r="C19" s="31">
        <v>1000</v>
      </c>
      <c r="D19" s="80"/>
      <c r="E19" s="31">
        <f t="shared" si="0"/>
        <v>1000</v>
      </c>
      <c r="F19" s="80"/>
      <c r="G19" s="32">
        <f t="shared" si="1"/>
        <v>0</v>
      </c>
      <c r="H19" s="10" t="s">
        <v>168</v>
      </c>
      <c r="I19" s="10">
        <f t="shared" si="2"/>
        <v>1</v>
      </c>
      <c r="J19" s="10">
        <f t="shared" si="3"/>
        <v>1</v>
      </c>
    </row>
    <row r="20" spans="1:10" x14ac:dyDescent="0.25">
      <c r="A20" s="29" t="s">
        <v>75</v>
      </c>
      <c r="B20" s="100" t="s">
        <v>4</v>
      </c>
      <c r="C20" s="31">
        <v>1000</v>
      </c>
      <c r="D20" s="80"/>
      <c r="E20" s="31">
        <f t="shared" si="0"/>
        <v>1000</v>
      </c>
      <c r="F20" s="80"/>
      <c r="G20" s="32">
        <f t="shared" si="1"/>
        <v>0</v>
      </c>
      <c r="H20" s="10" t="s">
        <v>168</v>
      </c>
      <c r="I20" s="10">
        <f t="shared" si="2"/>
        <v>1</v>
      </c>
      <c r="J20" s="10">
        <f t="shared" si="3"/>
        <v>1</v>
      </c>
    </row>
    <row r="21" spans="1:10" x14ac:dyDescent="0.25">
      <c r="A21" s="29" t="s">
        <v>76</v>
      </c>
      <c r="B21" s="100" t="s">
        <v>4</v>
      </c>
      <c r="C21" s="31">
        <v>1000</v>
      </c>
      <c r="D21" s="80"/>
      <c r="E21" s="31">
        <f t="shared" si="0"/>
        <v>1000</v>
      </c>
      <c r="F21" s="80"/>
      <c r="G21" s="32">
        <f t="shared" si="1"/>
        <v>0</v>
      </c>
      <c r="H21" s="10" t="s">
        <v>168</v>
      </c>
      <c r="I21" s="10">
        <f t="shared" si="2"/>
        <v>1</v>
      </c>
      <c r="J21" s="10">
        <f t="shared" si="3"/>
        <v>1</v>
      </c>
    </row>
    <row r="22" spans="1:10" x14ac:dyDescent="0.25">
      <c r="A22" s="29" t="s">
        <v>77</v>
      </c>
      <c r="B22" s="100" t="s">
        <v>4</v>
      </c>
      <c r="C22" s="31">
        <v>1000</v>
      </c>
      <c r="D22" s="80"/>
      <c r="E22" s="31">
        <f t="shared" si="0"/>
        <v>1000</v>
      </c>
      <c r="F22" s="80"/>
      <c r="G22" s="32">
        <f t="shared" si="1"/>
        <v>0</v>
      </c>
      <c r="H22" s="10" t="s">
        <v>168</v>
      </c>
      <c r="I22" s="10">
        <f t="shared" si="2"/>
        <v>1</v>
      </c>
      <c r="J22" s="10">
        <f t="shared" si="3"/>
        <v>1</v>
      </c>
    </row>
    <row r="23" spans="1:10" x14ac:dyDescent="0.25">
      <c r="A23" s="29" t="s">
        <v>78</v>
      </c>
      <c r="B23" s="100" t="s">
        <v>4</v>
      </c>
      <c r="C23" s="31">
        <v>1000</v>
      </c>
      <c r="D23" s="80"/>
      <c r="E23" s="31">
        <f t="shared" si="0"/>
        <v>1000</v>
      </c>
      <c r="F23" s="80"/>
      <c r="G23" s="32">
        <f t="shared" si="1"/>
        <v>0</v>
      </c>
      <c r="H23" s="10" t="s">
        <v>168</v>
      </c>
      <c r="I23" s="10">
        <f t="shared" si="2"/>
        <v>1</v>
      </c>
      <c r="J23" s="10">
        <f t="shared" si="3"/>
        <v>1</v>
      </c>
    </row>
    <row r="24" spans="1:10" x14ac:dyDescent="0.25">
      <c r="A24" s="29" t="s">
        <v>79</v>
      </c>
      <c r="B24" s="100" t="s">
        <v>4</v>
      </c>
      <c r="C24" s="31">
        <v>1000</v>
      </c>
      <c r="D24" s="80"/>
      <c r="E24" s="31">
        <f t="shared" si="0"/>
        <v>1000</v>
      </c>
      <c r="F24" s="80"/>
      <c r="G24" s="32">
        <f t="shared" si="1"/>
        <v>0</v>
      </c>
      <c r="H24" s="10" t="s">
        <v>168</v>
      </c>
      <c r="I24" s="10">
        <f t="shared" si="2"/>
        <v>1</v>
      </c>
      <c r="J24" s="10">
        <f t="shared" si="3"/>
        <v>1</v>
      </c>
    </row>
    <row r="25" spans="1:10" x14ac:dyDescent="0.25">
      <c r="A25" s="29" t="s">
        <v>80</v>
      </c>
      <c r="B25" s="100" t="s">
        <v>4</v>
      </c>
      <c r="C25" s="31">
        <v>1000</v>
      </c>
      <c r="D25" s="80"/>
      <c r="E25" s="31">
        <f t="shared" si="0"/>
        <v>1000</v>
      </c>
      <c r="F25" s="80"/>
      <c r="G25" s="32">
        <f t="shared" si="1"/>
        <v>0</v>
      </c>
      <c r="H25" s="10" t="s">
        <v>168</v>
      </c>
      <c r="I25" s="10">
        <f t="shared" si="2"/>
        <v>1</v>
      </c>
      <c r="J25" s="10">
        <f t="shared" si="3"/>
        <v>1</v>
      </c>
    </row>
    <row r="26" spans="1:10" x14ac:dyDescent="0.25">
      <c r="A26" s="29" t="s">
        <v>81</v>
      </c>
      <c r="B26" s="100" t="s">
        <v>4</v>
      </c>
      <c r="C26" s="31">
        <v>1000</v>
      </c>
      <c r="D26" s="80"/>
      <c r="E26" s="31">
        <f t="shared" si="0"/>
        <v>1000</v>
      </c>
      <c r="F26" s="80"/>
      <c r="G26" s="32">
        <f t="shared" si="1"/>
        <v>0</v>
      </c>
      <c r="H26" s="10" t="s">
        <v>168</v>
      </c>
      <c r="I26" s="10">
        <f t="shared" si="2"/>
        <v>1</v>
      </c>
      <c r="J26" s="10">
        <f t="shared" si="3"/>
        <v>1</v>
      </c>
    </row>
    <row r="27" spans="1:10" x14ac:dyDescent="0.25">
      <c r="A27" s="29" t="s">
        <v>124</v>
      </c>
      <c r="B27" s="100" t="s">
        <v>4</v>
      </c>
      <c r="C27" s="31">
        <v>1000</v>
      </c>
      <c r="D27" s="80"/>
      <c r="E27" s="31">
        <f t="shared" si="0"/>
        <v>1000</v>
      </c>
      <c r="F27" s="80"/>
      <c r="G27" s="32">
        <f t="shared" si="1"/>
        <v>0</v>
      </c>
      <c r="H27" s="52" t="s">
        <v>171</v>
      </c>
      <c r="I27" s="10">
        <f t="shared" si="2"/>
        <v>1</v>
      </c>
      <c r="J27" s="10">
        <f t="shared" si="3"/>
        <v>1</v>
      </c>
    </row>
    <row r="28" spans="1:10" x14ac:dyDescent="0.25">
      <c r="A28" s="29" t="s">
        <v>82</v>
      </c>
      <c r="B28" s="100" t="s">
        <v>4</v>
      </c>
      <c r="C28" s="31">
        <v>1000</v>
      </c>
      <c r="D28" s="80"/>
      <c r="E28" s="31">
        <f t="shared" si="0"/>
        <v>1000</v>
      </c>
      <c r="F28" s="80"/>
      <c r="G28" s="32">
        <f t="shared" si="1"/>
        <v>0</v>
      </c>
      <c r="H28" s="10" t="s">
        <v>168</v>
      </c>
      <c r="I28" s="10">
        <f t="shared" si="2"/>
        <v>1</v>
      </c>
      <c r="J28" s="10">
        <f t="shared" si="3"/>
        <v>1</v>
      </c>
    </row>
    <row r="29" spans="1:10" x14ac:dyDescent="0.25">
      <c r="A29" s="29" t="s">
        <v>83</v>
      </c>
      <c r="B29" s="100" t="s">
        <v>4</v>
      </c>
      <c r="C29" s="31">
        <v>1100</v>
      </c>
      <c r="D29" s="80"/>
      <c r="E29" s="31">
        <f t="shared" si="0"/>
        <v>1100</v>
      </c>
      <c r="F29" s="80"/>
      <c r="G29" s="32">
        <f t="shared" si="1"/>
        <v>0</v>
      </c>
      <c r="H29" s="10" t="s">
        <v>169</v>
      </c>
      <c r="I29" s="10">
        <f t="shared" si="2"/>
        <v>1</v>
      </c>
      <c r="J29" s="10">
        <f t="shared" si="3"/>
        <v>1</v>
      </c>
    </row>
    <row r="30" spans="1:10" x14ac:dyDescent="0.25">
      <c r="A30" s="29" t="s">
        <v>84</v>
      </c>
      <c r="B30" s="100" t="s">
        <v>4</v>
      </c>
      <c r="C30" s="31">
        <v>1000</v>
      </c>
      <c r="D30" s="80"/>
      <c r="E30" s="31">
        <f t="shared" si="0"/>
        <v>1000</v>
      </c>
      <c r="F30" s="80"/>
      <c r="G30" s="32">
        <f t="shared" si="1"/>
        <v>0</v>
      </c>
      <c r="H30" s="10" t="s">
        <v>168</v>
      </c>
      <c r="I30" s="10">
        <f t="shared" si="2"/>
        <v>1</v>
      </c>
      <c r="J30" s="10">
        <f t="shared" si="3"/>
        <v>1</v>
      </c>
    </row>
    <row r="31" spans="1:10" x14ac:dyDescent="0.25">
      <c r="A31" s="29" t="s">
        <v>159</v>
      </c>
      <c r="B31" s="100" t="s">
        <v>4</v>
      </c>
      <c r="C31" s="31">
        <v>3000</v>
      </c>
      <c r="D31" s="80"/>
      <c r="E31" s="31">
        <f t="shared" ref="E31" si="7">C31</f>
        <v>3000</v>
      </c>
      <c r="F31" s="80"/>
      <c r="G31" s="32">
        <f t="shared" si="1"/>
        <v>0</v>
      </c>
      <c r="H31" s="10" t="s">
        <v>167</v>
      </c>
      <c r="I31" s="10">
        <f t="shared" ref="I31" si="8">IF(D31=0,1,0)</f>
        <v>1</v>
      </c>
      <c r="J31" s="10">
        <f t="shared" ref="J31" si="9">IF(F31=0,1,0)</f>
        <v>1</v>
      </c>
    </row>
    <row r="32" spans="1:10" x14ac:dyDescent="0.25">
      <c r="A32" s="29" t="s">
        <v>85</v>
      </c>
      <c r="B32" s="100" t="s">
        <v>4</v>
      </c>
      <c r="C32" s="31">
        <v>1600</v>
      </c>
      <c r="D32" s="80"/>
      <c r="E32" s="31">
        <f t="shared" si="0"/>
        <v>1600</v>
      </c>
      <c r="F32" s="80"/>
      <c r="G32" s="32">
        <f t="shared" si="1"/>
        <v>0</v>
      </c>
      <c r="H32" s="10" t="s">
        <v>169</v>
      </c>
      <c r="I32" s="10">
        <f t="shared" si="2"/>
        <v>1</v>
      </c>
      <c r="J32" s="10">
        <f t="shared" si="3"/>
        <v>1</v>
      </c>
    </row>
    <row r="33" spans="1:10" x14ac:dyDescent="0.25">
      <c r="A33" s="29" t="s">
        <v>160</v>
      </c>
      <c r="B33" s="100" t="s">
        <v>4</v>
      </c>
      <c r="C33" s="31">
        <v>2500</v>
      </c>
      <c r="D33" s="80"/>
      <c r="E33" s="31">
        <f t="shared" ref="E33" si="10">C33</f>
        <v>2500</v>
      </c>
      <c r="F33" s="80"/>
      <c r="G33" s="32">
        <f t="shared" si="1"/>
        <v>0</v>
      </c>
      <c r="H33" s="10" t="s">
        <v>167</v>
      </c>
      <c r="I33" s="10">
        <f t="shared" ref="I33" si="11">IF(D33=0,1,0)</f>
        <v>1</v>
      </c>
      <c r="J33" s="10">
        <f t="shared" ref="J33" si="12">IF(F33=0,1,0)</f>
        <v>1</v>
      </c>
    </row>
    <row r="34" spans="1:10" x14ac:dyDescent="0.25">
      <c r="A34" s="29" t="s">
        <v>162</v>
      </c>
      <c r="B34" s="100" t="s">
        <v>4</v>
      </c>
      <c r="C34" s="31">
        <v>1250</v>
      </c>
      <c r="D34" s="80"/>
      <c r="E34" s="31">
        <f t="shared" ref="E34" si="13">C34</f>
        <v>1250</v>
      </c>
      <c r="F34" s="80"/>
      <c r="G34" s="32">
        <f t="shared" si="1"/>
        <v>0</v>
      </c>
      <c r="H34" s="10" t="s">
        <v>167</v>
      </c>
      <c r="I34" s="10">
        <f t="shared" ref="I34" si="14">IF(D34=0,1,0)</f>
        <v>1</v>
      </c>
      <c r="J34" s="10">
        <f t="shared" ref="J34" si="15">IF(F34=0,1,0)</f>
        <v>1</v>
      </c>
    </row>
    <row r="35" spans="1:10" x14ac:dyDescent="0.25">
      <c r="A35" s="29" t="s">
        <v>131</v>
      </c>
      <c r="B35" s="100" t="s">
        <v>4</v>
      </c>
      <c r="C35" s="31">
        <v>1000</v>
      </c>
      <c r="D35" s="80"/>
      <c r="E35" s="31">
        <f t="shared" si="0"/>
        <v>1000</v>
      </c>
      <c r="F35" s="80"/>
      <c r="G35" s="32">
        <f t="shared" si="1"/>
        <v>0</v>
      </c>
      <c r="H35" s="52" t="s">
        <v>171</v>
      </c>
      <c r="I35" s="10">
        <f t="shared" si="2"/>
        <v>1</v>
      </c>
      <c r="J35" s="10">
        <f t="shared" si="3"/>
        <v>1</v>
      </c>
    </row>
    <row r="36" spans="1:10" x14ac:dyDescent="0.25">
      <c r="A36" s="29" t="s">
        <v>163</v>
      </c>
      <c r="B36" s="100" t="s">
        <v>4</v>
      </c>
      <c r="C36" s="31">
        <v>1100</v>
      </c>
      <c r="D36" s="80"/>
      <c r="E36" s="31">
        <f t="shared" ref="E36" si="16">C36</f>
        <v>1100</v>
      </c>
      <c r="F36" s="80"/>
      <c r="G36" s="32">
        <f t="shared" si="1"/>
        <v>0</v>
      </c>
      <c r="H36" s="10" t="s">
        <v>167</v>
      </c>
      <c r="I36" s="10">
        <f t="shared" ref="I36" si="17">IF(D36=0,1,0)</f>
        <v>1</v>
      </c>
      <c r="J36" s="10">
        <f t="shared" ref="J36" si="18">IF(F36=0,1,0)</f>
        <v>1</v>
      </c>
    </row>
    <row r="37" spans="1:10" x14ac:dyDescent="0.25">
      <c r="A37" s="29" t="s">
        <v>86</v>
      </c>
      <c r="B37" s="100" t="s">
        <v>4</v>
      </c>
      <c r="C37" s="31">
        <v>1000</v>
      </c>
      <c r="D37" s="80"/>
      <c r="E37" s="31">
        <f t="shared" si="0"/>
        <v>1000</v>
      </c>
      <c r="F37" s="80"/>
      <c r="G37" s="32">
        <f t="shared" si="1"/>
        <v>0</v>
      </c>
      <c r="H37" s="10" t="s">
        <v>168</v>
      </c>
      <c r="I37" s="10">
        <f t="shared" si="2"/>
        <v>1</v>
      </c>
      <c r="J37" s="10">
        <f t="shared" si="3"/>
        <v>1</v>
      </c>
    </row>
    <row r="38" spans="1:10" x14ac:dyDescent="0.25">
      <c r="A38" s="29" t="s">
        <v>87</v>
      </c>
      <c r="B38" s="100" t="s">
        <v>4</v>
      </c>
      <c r="C38" s="31">
        <v>1000</v>
      </c>
      <c r="D38" s="80"/>
      <c r="E38" s="31">
        <f t="shared" si="0"/>
        <v>1000</v>
      </c>
      <c r="F38" s="80"/>
      <c r="G38" s="32">
        <f t="shared" si="1"/>
        <v>0</v>
      </c>
      <c r="H38" s="10" t="s">
        <v>168</v>
      </c>
      <c r="I38" s="10">
        <f t="shared" si="2"/>
        <v>1</v>
      </c>
      <c r="J38" s="10">
        <f t="shared" si="3"/>
        <v>1</v>
      </c>
    </row>
    <row r="39" spans="1:10" x14ac:dyDescent="0.25">
      <c r="A39" s="29" t="s">
        <v>88</v>
      </c>
      <c r="B39" s="100" t="s">
        <v>4</v>
      </c>
      <c r="C39" s="31">
        <v>1000</v>
      </c>
      <c r="D39" s="80"/>
      <c r="E39" s="31">
        <f t="shared" si="0"/>
        <v>1000</v>
      </c>
      <c r="F39" s="80"/>
      <c r="G39" s="32">
        <f t="shared" si="1"/>
        <v>0</v>
      </c>
      <c r="H39" s="10" t="s">
        <v>168</v>
      </c>
      <c r="I39" s="10">
        <f t="shared" si="2"/>
        <v>1</v>
      </c>
      <c r="J39" s="10">
        <f t="shared" si="3"/>
        <v>1</v>
      </c>
    </row>
    <row r="40" spans="1:10" x14ac:dyDescent="0.25">
      <c r="A40" s="29"/>
      <c r="B40" s="30"/>
      <c r="C40" s="31"/>
      <c r="D40" s="30"/>
      <c r="E40" s="31"/>
      <c r="F40" s="30"/>
      <c r="G40" s="33"/>
    </row>
    <row r="41" spans="1:10" x14ac:dyDescent="0.25">
      <c r="A41" s="29"/>
      <c r="B41" s="30"/>
      <c r="C41" s="30"/>
      <c r="D41" s="30"/>
      <c r="E41" s="34"/>
      <c r="F41" s="35" t="s">
        <v>148</v>
      </c>
      <c r="G41" s="36">
        <f>SUM(G8:G39)</f>
        <v>0</v>
      </c>
    </row>
    <row r="42" spans="1:10" x14ac:dyDescent="0.25">
      <c r="A42" s="29"/>
      <c r="B42" s="30"/>
      <c r="C42" s="30"/>
      <c r="D42" s="30"/>
      <c r="E42" s="34"/>
      <c r="F42" s="30"/>
      <c r="G42" s="33"/>
    </row>
    <row r="43" spans="1:10" ht="15.75" thickBot="1" x14ac:dyDescent="0.3">
      <c r="A43" s="37"/>
      <c r="B43" s="38"/>
      <c r="C43" s="38"/>
      <c r="D43" s="38"/>
      <c r="E43" s="39"/>
      <c r="F43" s="38"/>
      <c r="G43" s="40"/>
    </row>
    <row r="44" spans="1:10" x14ac:dyDescent="0.25">
      <c r="A44" s="25"/>
      <c r="B44" s="25"/>
      <c r="C44" s="25"/>
      <c r="D44" s="25"/>
      <c r="E44" s="28"/>
      <c r="F44" s="25"/>
      <c r="G44" s="25"/>
    </row>
    <row r="45" spans="1:10" x14ac:dyDescent="0.25">
      <c r="A45" s="25"/>
      <c r="B45" s="25"/>
      <c r="C45" s="25"/>
      <c r="D45" s="25"/>
      <c r="E45" s="28"/>
      <c r="F45" s="25"/>
      <c r="G45" s="25"/>
    </row>
    <row r="46" spans="1:10" x14ac:dyDescent="0.25">
      <c r="A46" s="25"/>
      <c r="B46" s="25"/>
      <c r="C46" s="25"/>
      <c r="D46" s="25"/>
      <c r="E46" s="28"/>
      <c r="F46" s="25"/>
      <c r="G46" s="25"/>
    </row>
    <row r="47" spans="1:10" x14ac:dyDescent="0.25">
      <c r="A47" s="25"/>
      <c r="B47" s="25"/>
      <c r="C47" s="25"/>
      <c r="D47" s="25"/>
      <c r="E47" s="28"/>
      <c r="F47" s="25"/>
      <c r="G47" s="25"/>
    </row>
    <row r="48" spans="1:10" x14ac:dyDescent="0.25">
      <c r="A48" s="25"/>
      <c r="B48" s="25"/>
      <c r="C48" s="25"/>
      <c r="D48" s="25"/>
      <c r="E48" s="28"/>
      <c r="F48" s="25"/>
      <c r="G48" s="25"/>
    </row>
    <row r="49" spans="1:7" x14ac:dyDescent="0.25">
      <c r="A49" s="25"/>
      <c r="B49" s="25"/>
      <c r="C49" s="25"/>
      <c r="D49" s="25"/>
      <c r="E49" s="28"/>
      <c r="F49" s="25"/>
      <c r="G49" s="25"/>
    </row>
    <row r="50" spans="1:7" x14ac:dyDescent="0.25">
      <c r="A50" s="25"/>
      <c r="B50" s="25"/>
      <c r="C50" s="25"/>
      <c r="D50" s="25"/>
      <c r="E50" s="28"/>
      <c r="F50" s="25"/>
      <c r="G50" s="25"/>
    </row>
    <row r="51" spans="1:7" x14ac:dyDescent="0.25">
      <c r="A51" s="25"/>
      <c r="B51" s="25"/>
      <c r="C51" s="25"/>
      <c r="D51" s="25"/>
      <c r="E51" s="28"/>
      <c r="F51" s="25"/>
      <c r="G51" s="25"/>
    </row>
    <row r="52" spans="1:7" x14ac:dyDescent="0.25">
      <c r="A52" s="25"/>
      <c r="B52" s="25"/>
      <c r="C52" s="25"/>
      <c r="D52" s="25"/>
      <c r="E52" s="28"/>
      <c r="F52" s="25"/>
      <c r="G52" s="25"/>
    </row>
    <row r="53" spans="1:7" x14ac:dyDescent="0.25">
      <c r="A53" s="25"/>
      <c r="B53" s="25"/>
      <c r="C53" s="25"/>
      <c r="D53" s="25"/>
      <c r="E53" s="28"/>
      <c r="F53" s="25"/>
      <c r="G53" s="25"/>
    </row>
    <row r="54" spans="1:7" x14ac:dyDescent="0.25">
      <c r="A54" s="25"/>
      <c r="B54" s="25"/>
      <c r="C54" s="25"/>
      <c r="D54" s="25"/>
      <c r="E54" s="25"/>
      <c r="F54" s="25"/>
      <c r="G54" s="25"/>
    </row>
  </sheetData>
  <sheetProtection algorithmName="SHA-512" hashValue="VcJ6lyFqCfjRXqv5XTvXhYoluJyds/LDWAG4EYSMB92/87DJ4pm+rZNzzlwKdXBfzQbUC8h/AfEpjRJk2ce46w==" saltValue="HO+kCKChwk8g4XnScs9epg==" spinCount="100000" sheet="1" objects="1" scenarios="1"/>
  <sortState xmlns:xlrd2="http://schemas.microsoft.com/office/spreadsheetml/2017/richdata2" ref="A8:F40">
    <sortCondition ref="A8:A40"/>
  </sortState>
  <mergeCells count="10">
    <mergeCell ref="A1:G1"/>
    <mergeCell ref="A2:G2"/>
    <mergeCell ref="H6:H7"/>
    <mergeCell ref="C6:D6"/>
    <mergeCell ref="E6:F6"/>
    <mergeCell ref="G6:G7"/>
    <mergeCell ref="A4:G4"/>
    <mergeCell ref="A5:G5"/>
    <mergeCell ref="B6:B7"/>
    <mergeCell ref="A6:A7"/>
  </mergeCells>
  <dataValidations count="1">
    <dataValidation type="decimal" operator="greaterThan" allowBlank="1" showInputMessage="1" showErrorMessage="1" sqref="D8:D39 F8:F39" xr:uid="{2F586AE3-5D18-47F5-A7EC-136E4FC9CE92}">
      <formula1>0.01</formula1>
    </dataValidation>
  </dataValidations>
  <pageMargins left="0.7" right="0.7" top="0.75" bottom="0.75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E2F81FA334EE4DAA883902F866C4F7" ma:contentTypeVersion="13" ma:contentTypeDescription="Een nieuw document maken." ma:contentTypeScope="" ma:versionID="81f57956c579021fe06b86b2ef18e85b">
  <xsd:schema xmlns:xsd="http://www.w3.org/2001/XMLSchema" xmlns:xs="http://www.w3.org/2001/XMLSchema" xmlns:p="http://schemas.microsoft.com/office/2006/metadata/properties" xmlns:ns2="a85bfbc5-638b-4a35-871a-5fb7824e8eb1" xmlns:ns3="9cdf3230-8120-4d38-94fd-503c5774b4c8" targetNamespace="http://schemas.microsoft.com/office/2006/metadata/properties" ma:root="true" ma:fieldsID="c9117c25fd6c77808d522548ea666a33" ns2:_="" ns3:_="">
    <xsd:import namespace="a85bfbc5-638b-4a35-871a-5fb7824e8eb1"/>
    <xsd:import namespace="9cdf3230-8120-4d38-94fd-503c5774b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bfbc5-638b-4a35-871a-5fb7824e8e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1f0504f-4bcb-4c16-aa5d-d48a468389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f3230-8120-4d38-94fd-503c5774b4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bce740e-3419-4681-a20e-831ff9113304}" ma:internalName="TaxCatchAll" ma:showField="CatchAllData" ma:web="9cdf3230-8120-4d38-94fd-503c5774b4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5bfbc5-638b-4a35-871a-5fb7824e8eb1">
      <Terms xmlns="http://schemas.microsoft.com/office/infopath/2007/PartnerControls"/>
    </lcf76f155ced4ddcb4097134ff3c332f>
    <TaxCatchAll xmlns="9cdf3230-8120-4d38-94fd-503c5774b4c8" xsi:nil="true"/>
  </documentManagement>
</p:properties>
</file>

<file path=customXml/itemProps1.xml><?xml version="1.0" encoding="utf-8"?>
<ds:datastoreItem xmlns:ds="http://schemas.openxmlformats.org/officeDocument/2006/customXml" ds:itemID="{9E9D6B1C-6D6C-4058-8156-6C0D0152A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5bfbc5-638b-4a35-871a-5fb7824e8eb1"/>
    <ds:schemaRef ds:uri="9cdf3230-8120-4d38-94fd-503c5774b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F7DDE4-00B5-4990-97B6-D4012A7190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F21B70-A34B-4523-973D-7FA36B5D54B0}">
  <ds:schemaRefs>
    <ds:schemaRef ds:uri="http://schemas.microsoft.com/office/2006/metadata/properties"/>
    <ds:schemaRef ds:uri="http://schemas.microsoft.com/office/infopath/2007/PartnerControls"/>
    <ds:schemaRef ds:uri="a85bfbc5-638b-4a35-871a-5fb7824e8eb1"/>
    <ds:schemaRef ds:uri="9cdf3230-8120-4d38-94fd-503c5774b4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Bosplantsoen</vt:lpstr>
      <vt:lpstr>Sierheesters</vt:lpstr>
      <vt:lpstr>Vaste Planten</vt:lpstr>
      <vt:lpstr>Bosplantsoen!Afdrukbereik</vt:lpstr>
      <vt:lpstr>Sierheesters!Afdrukbereik</vt:lpstr>
      <vt:lpstr>'Vaste Planten'!Afdrukbereik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Jacobs || Stad &amp; Groen Duiven</dc:creator>
  <cp:lastModifiedBy>Ronald Jacobs || Stad &amp; Groen Stokkum</cp:lastModifiedBy>
  <cp:lastPrinted>2026-02-03T21:00:21Z</cp:lastPrinted>
  <dcterms:created xsi:type="dcterms:W3CDTF">2026-02-03T14:04:54Z</dcterms:created>
  <dcterms:modified xsi:type="dcterms:W3CDTF">2026-03-20T11:32:01Z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0x01010087E2F81FA334EE4DAA883902F866C4F7</vt:lpwstr>
  </property>
  <property fmtid="{D5CDD505-2E9C-101B-9397-08002B2CF9AE}" pid="3" name="MediaServiceImageTags">
    <vt:lpwstr/>
  </property>
</Properties>
</file>